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63199BED-2E2B-4FA8-8ADB-5FD1025C55F2}" xr6:coauthVersionLast="47" xr6:coauthVersionMax="47" xr10:uidLastSave="{7E4EE6F8-22C6-4DE6-A3EB-CD8862D0CEFD}"/>
  <bookViews>
    <workbookView xWindow="28680" yWindow="-120" windowWidth="29040" windowHeight="15720" xr2:uid="{F50EBDA9-D3C2-4A16-A62E-8F1E62F34F40}"/>
  </bookViews>
  <sheets>
    <sheet name="Rick Gli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BC2" i="2" l="1"/>
  <c r="AJ2" i="2"/>
  <c r="AL3" i="2"/>
  <c r="AN4" i="2"/>
  <c r="AP5" i="2"/>
  <c r="AR6" i="2"/>
  <c r="AT7" i="2"/>
  <c r="AV8" i="2"/>
  <c r="AX9" i="2"/>
  <c r="AZ10" i="2"/>
  <c r="AJ12" i="2"/>
  <c r="AL13" i="2"/>
  <c r="AN14" i="2"/>
  <c r="AP15" i="2"/>
  <c r="AR16" i="2"/>
  <c r="AT17" i="2"/>
  <c r="AV18" i="2"/>
  <c r="AX19" i="2"/>
  <c r="AZ20" i="2"/>
  <c r="AJ22" i="2"/>
  <c r="AI22" i="2" s="1"/>
  <c r="AK23" i="2"/>
  <c r="AM24" i="2"/>
  <c r="AM3" i="2"/>
  <c r="AQ5" i="2"/>
  <c r="AU7" i="2"/>
  <c r="AW8" i="2"/>
  <c r="BA10" i="2"/>
  <c r="AK12" i="2"/>
  <c r="AM13" i="2"/>
  <c r="AQ15" i="2"/>
  <c r="AS16" i="2"/>
  <c r="AL23" i="2"/>
  <c r="AK2" i="2"/>
  <c r="AO4" i="2"/>
  <c r="AS6" i="2"/>
  <c r="AY9" i="2"/>
  <c r="AO14" i="2"/>
  <c r="AY19" i="2"/>
  <c r="AM2" i="2"/>
  <c r="AO3" i="2"/>
  <c r="AQ4" i="2"/>
  <c r="AS5" i="2"/>
  <c r="AU6" i="2"/>
  <c r="AW7" i="2"/>
  <c r="AY8" i="2"/>
  <c r="BA9" i="2"/>
  <c r="AK11" i="2"/>
  <c r="AM12" i="2"/>
  <c r="AO13" i="2"/>
  <c r="AQ14" i="2"/>
  <c r="AS15" i="2"/>
  <c r="AU16" i="2"/>
  <c r="AW17" i="2"/>
  <c r="AY18" i="2"/>
  <c r="BA19" i="2"/>
  <c r="AK21" i="2"/>
  <c r="AM22" i="2"/>
  <c r="AN23" i="2"/>
  <c r="AP24" i="2"/>
  <c r="AN2" i="2"/>
  <c r="AP3" i="2"/>
  <c r="AR4" i="2"/>
  <c r="AT5" i="2"/>
  <c r="AV6" i="2"/>
  <c r="AX7" i="2"/>
  <c r="AZ8" i="2"/>
  <c r="AJ10" i="2"/>
  <c r="AL11" i="2"/>
  <c r="AN12" i="2"/>
  <c r="AP13" i="2"/>
  <c r="AR14" i="2"/>
  <c r="AT15" i="2"/>
  <c r="AV16" i="2"/>
  <c r="AX17" i="2"/>
  <c r="AZ18" i="2"/>
  <c r="AJ20" i="2"/>
  <c r="AL21" i="2"/>
  <c r="AN22" i="2"/>
  <c r="AO23" i="2"/>
  <c r="AQ24" i="2"/>
  <c r="AK20" i="2"/>
  <c r="AR24" i="2"/>
  <c r="AP2" i="2"/>
  <c r="AT4" i="2"/>
  <c r="AV5" i="2"/>
  <c r="AX6" i="2"/>
  <c r="AZ7" i="2"/>
  <c r="AL10" i="2"/>
  <c r="AN11" i="2"/>
  <c r="AT14" i="2"/>
  <c r="AX16" i="2"/>
  <c r="AJ19" i="2"/>
  <c r="AN21" i="2"/>
  <c r="AQ23" i="2"/>
  <c r="AS3" i="2"/>
  <c r="AU4" i="2"/>
  <c r="AW5" i="2"/>
  <c r="AY6" i="2"/>
  <c r="BA7" i="2"/>
  <c r="AM10" i="2"/>
  <c r="AO11" i="2"/>
  <c r="AU14" i="2"/>
  <c r="AY16" i="2"/>
  <c r="AO21" i="2"/>
  <c r="AT24" i="2"/>
  <c r="AZ23" i="2"/>
  <c r="AZ2" i="2"/>
  <c r="AN16" i="2"/>
  <c r="AS18" i="2"/>
  <c r="AJ24" i="2"/>
  <c r="AT8" i="2"/>
  <c r="AJ13" i="2"/>
  <c r="AP16" i="2"/>
  <c r="AX20" i="2"/>
  <c r="AM4" i="2"/>
  <c r="AK13" i="2"/>
  <c r="AY20" i="2"/>
  <c r="AL2" i="2"/>
  <c r="AO2" i="2"/>
  <c r="AQ3" i="2"/>
  <c r="AS4" i="2"/>
  <c r="AU5" i="2"/>
  <c r="AW6" i="2"/>
  <c r="AY7" i="2"/>
  <c r="BA8" i="2"/>
  <c r="AK10" i="2"/>
  <c r="AM11" i="2"/>
  <c r="AO12" i="2"/>
  <c r="AQ13" i="2"/>
  <c r="AS14" i="2"/>
  <c r="AU15" i="2"/>
  <c r="AW16" i="2"/>
  <c r="AY17" i="2"/>
  <c r="BA18" i="2"/>
  <c r="AM21" i="2"/>
  <c r="AO22" i="2"/>
  <c r="AP23" i="2"/>
  <c r="AR3" i="2"/>
  <c r="AJ9" i="2"/>
  <c r="AP12" i="2"/>
  <c r="AV15" i="2"/>
  <c r="AZ17" i="2"/>
  <c r="AL20" i="2"/>
  <c r="AP22" i="2"/>
  <c r="AS24" i="2"/>
  <c r="AQ2" i="2"/>
  <c r="AK9" i="2"/>
  <c r="AQ12" i="2"/>
  <c r="AS13" i="2"/>
  <c r="AW15" i="2"/>
  <c r="BA17" i="2"/>
  <c r="AK19" i="2"/>
  <c r="AM20" i="2"/>
  <c r="AQ22" i="2"/>
  <c r="AR23" i="2"/>
  <c r="AK15" i="2"/>
  <c r="AR8" i="2"/>
  <c r="AO5" i="2"/>
  <c r="BA21" i="2"/>
  <c r="AP4" i="2"/>
  <c r="AR13" i="2"/>
  <c r="AQ18" i="2"/>
  <c r="AP7" i="2"/>
  <c r="AR18" i="2"/>
  <c r="AJ3" i="2"/>
  <c r="AW19" i="2"/>
  <c r="AL24" i="2"/>
  <c r="AU17" i="2"/>
  <c r="AZ9" i="2"/>
  <c r="AR2" i="2"/>
  <c r="AT3" i="2"/>
  <c r="AV4" i="2"/>
  <c r="AX5" i="2"/>
  <c r="AZ6" i="2"/>
  <c r="AJ8" i="2"/>
  <c r="AL9" i="2"/>
  <c r="AN10" i="2"/>
  <c r="AP11" i="2"/>
  <c r="AR12" i="2"/>
  <c r="AT13" i="2"/>
  <c r="AV14" i="2"/>
  <c r="AX15" i="2"/>
  <c r="AZ16" i="2"/>
  <c r="AJ18" i="2"/>
  <c r="AL19" i="2"/>
  <c r="AN20" i="2"/>
  <c r="AP21" i="2"/>
  <c r="AR22" i="2"/>
  <c r="AS23" i="2"/>
  <c r="AU24" i="2"/>
  <c r="AJ7" i="2"/>
  <c r="AZ15" i="2"/>
  <c r="AN19" i="2"/>
  <c r="AR21" i="2"/>
  <c r="AU23" i="2"/>
  <c r="AW24" i="2"/>
  <c r="AU2" i="2"/>
  <c r="AY4" i="2"/>
  <c r="AK7" i="2"/>
  <c r="AQ10" i="2"/>
  <c r="AU12" i="2"/>
  <c r="AY14" i="2"/>
  <c r="AO19" i="2"/>
  <c r="AR10" i="2"/>
  <c r="AY24" i="2"/>
  <c r="BA4" i="2"/>
  <c r="AQ19" i="2"/>
  <c r="AL6" i="2"/>
  <c r="AV11" i="2"/>
  <c r="AN17" i="2"/>
  <c r="AV21" i="2"/>
  <c r="BA24" i="2"/>
  <c r="AY2" i="2"/>
  <c r="AU20" i="2"/>
  <c r="AT9" i="2"/>
  <c r="AZ22" i="2"/>
  <c r="AN5" i="2"/>
  <c r="AO15" i="2"/>
  <c r="BA20" i="2"/>
  <c r="AV7" i="2"/>
  <c r="AS2" i="2"/>
  <c r="AU3" i="2"/>
  <c r="AW4" i="2"/>
  <c r="AY5" i="2"/>
  <c r="BA6" i="2"/>
  <c r="AK8" i="2"/>
  <c r="AM9" i="2"/>
  <c r="AO10" i="2"/>
  <c r="AQ11" i="2"/>
  <c r="AS12" i="2"/>
  <c r="AU13" i="2"/>
  <c r="AW14" i="2"/>
  <c r="AY15" i="2"/>
  <c r="BA16" i="2"/>
  <c r="AK18" i="2"/>
  <c r="AM19" i="2"/>
  <c r="AO20" i="2"/>
  <c r="AQ21" i="2"/>
  <c r="AS22" i="2"/>
  <c r="AT23" i="2"/>
  <c r="AV24" i="2"/>
  <c r="AV3" i="2"/>
  <c r="AX4" i="2"/>
  <c r="AZ5" i="2"/>
  <c r="AL8" i="2"/>
  <c r="AN9" i="2"/>
  <c r="AP10" i="2"/>
  <c r="AR11" i="2"/>
  <c r="AT12" i="2"/>
  <c r="AV13" i="2"/>
  <c r="AX14" i="2"/>
  <c r="AJ17" i="2"/>
  <c r="AL18" i="2"/>
  <c r="AP20" i="2"/>
  <c r="AT22" i="2"/>
  <c r="AW3" i="2"/>
  <c r="BA5" i="2"/>
  <c r="AO9" i="2"/>
  <c r="AS11" i="2"/>
  <c r="AW13" i="2"/>
  <c r="BA15" i="2"/>
  <c r="AM18" i="2"/>
  <c r="AQ20" i="2"/>
  <c r="AS21" i="2"/>
  <c r="AV23" i="2"/>
  <c r="AX24" i="2"/>
  <c r="AX3" i="2"/>
  <c r="AZ4" i="2"/>
  <c r="AL7" i="2"/>
  <c r="AP9" i="2"/>
  <c r="AV12" i="2"/>
  <c r="AZ14" i="2"/>
  <c r="AL17" i="2"/>
  <c r="AP19" i="2"/>
  <c r="AV22" i="2"/>
  <c r="AY3" i="2"/>
  <c r="AQ9" i="2"/>
  <c r="AU11" i="2"/>
  <c r="BA14" i="2"/>
  <c r="AO18" i="2"/>
  <c r="AW22" i="2"/>
  <c r="AX2" i="2"/>
  <c r="AP8" i="2"/>
  <c r="AZ13" i="2"/>
  <c r="AT20" i="2"/>
  <c r="BA3" i="2"/>
  <c r="AS9" i="2"/>
  <c r="AY12" i="2"/>
  <c r="AO17" i="2"/>
  <c r="AY22" i="2"/>
  <c r="AJ4" i="2"/>
  <c r="AL15" i="2"/>
  <c r="AV20" i="2"/>
  <c r="AM15" i="2"/>
  <c r="AU19" i="2"/>
  <c r="AP6" i="2"/>
  <c r="AZ11" i="2"/>
  <c r="AR17" i="2"/>
  <c r="AZ21" i="2"/>
  <c r="AK3" i="2"/>
  <c r="AS7" i="2"/>
  <c r="AY10" i="2"/>
  <c r="AM14" i="2"/>
  <c r="AU18" i="2"/>
  <c r="AW18" i="2"/>
  <c r="AT2" i="2"/>
  <c r="AM8" i="2"/>
  <c r="AK17" i="2"/>
  <c r="AU22" i="2"/>
  <c r="AV2" i="2"/>
  <c r="AN8" i="2"/>
  <c r="AT11" i="2"/>
  <c r="AX13" i="2"/>
  <c r="AJ16" i="2"/>
  <c r="AN18" i="2"/>
  <c r="AR20" i="2"/>
  <c r="AT21" i="2"/>
  <c r="AW23" i="2"/>
  <c r="AW2" i="2"/>
  <c r="AK6" i="2"/>
  <c r="AO8" i="2"/>
  <c r="AS10" i="2"/>
  <c r="AY13" i="2"/>
  <c r="AM17" i="2"/>
  <c r="AU21" i="2"/>
  <c r="AX23" i="2"/>
  <c r="AJ5" i="2"/>
  <c r="AR9" i="2"/>
  <c r="AJ15" i="2"/>
  <c r="AR19" i="2"/>
  <c r="AY23" i="2"/>
  <c r="AM6" i="2"/>
  <c r="AO7" i="2"/>
  <c r="AU10" i="2"/>
  <c r="BA13" i="2"/>
  <c r="AS19" i="2"/>
  <c r="AL5" i="2"/>
  <c r="AZ12" i="2"/>
  <c r="AT19" i="2"/>
  <c r="BA23" i="2"/>
  <c r="AQ17" i="2"/>
  <c r="AY21" i="2"/>
  <c r="AR7" i="2"/>
  <c r="AX10" i="2"/>
  <c r="AN15" i="2"/>
  <c r="AT18" i="2"/>
  <c r="AK24" i="2"/>
  <c r="AQ6" i="2"/>
  <c r="AU8" i="2"/>
  <c r="BA11" i="2"/>
  <c r="AQ16" i="2"/>
  <c r="AJ23" i="2"/>
  <c r="AK22" i="2"/>
  <c r="AR5" i="2"/>
  <c r="AJ6" i="2"/>
  <c r="AM7" i="2"/>
  <c r="AW12" i="2"/>
  <c r="AK16" i="2"/>
  <c r="AS20" i="2"/>
  <c r="AZ24" i="2"/>
  <c r="AZ3" i="2"/>
  <c r="AN7" i="2"/>
  <c r="AT10" i="2"/>
  <c r="AX12" i="2"/>
  <c r="AL16" i="2"/>
  <c r="AP18" i="2"/>
  <c r="AX22" i="2"/>
  <c r="AK5" i="2"/>
  <c r="AQ8" i="2"/>
  <c r="AW11" i="2"/>
  <c r="AM16" i="2"/>
  <c r="AW21" i="2"/>
  <c r="AN6" i="2"/>
  <c r="AV10" i="2"/>
  <c r="AX11" i="2"/>
  <c r="AJ14" i="2"/>
  <c r="AP17" i="2"/>
  <c r="AX21" i="2"/>
  <c r="AK14" i="2"/>
  <c r="AW20" i="2"/>
  <c r="AL4" i="2"/>
  <c r="AL14" i="2"/>
  <c r="AV19" i="2"/>
  <c r="AN24" i="2"/>
  <c r="AT6" i="2"/>
  <c r="BA2" i="2"/>
  <c r="AK4" i="2"/>
  <c r="AM5" i="2"/>
  <c r="AO6" i="2"/>
  <c r="AQ7" i="2"/>
  <c r="AS8" i="2"/>
  <c r="AU9" i="2"/>
  <c r="AW10" i="2"/>
  <c r="AY11" i="2"/>
  <c r="BA12" i="2"/>
  <c r="AO16" i="2"/>
  <c r="BA22" i="2"/>
  <c r="AV9" i="2"/>
  <c r="AW9" i="2"/>
  <c r="AS17" i="2"/>
  <c r="AJ11" i="2"/>
  <c r="AL12" i="2"/>
  <c r="AN13" i="2"/>
  <c r="AP14" i="2"/>
  <c r="AR15" i="2"/>
  <c r="AT16" i="2"/>
  <c r="AV17" i="2"/>
  <c r="AX18" i="2"/>
  <c r="AZ19" i="2"/>
  <c r="AJ21" i="2"/>
  <c r="AL22" i="2"/>
  <c r="AM23" i="2"/>
  <c r="AO24" i="2"/>
  <c r="AX8" i="2"/>
  <c r="AN3" i="2"/>
  <c r="AM1485" i="2"/>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1383" i="2"/>
  <c r="AM490" i="2"/>
  <c r="AM210" i="2"/>
  <c r="AM1427" i="2"/>
  <c r="AM1089" i="2"/>
  <c r="AM889" i="2"/>
  <c r="AM769" i="2"/>
  <c r="AM609" i="2"/>
  <c r="AM529" i="2"/>
  <c r="AM409" i="2"/>
  <c r="AM289" i="2"/>
  <c r="AM12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1409" i="2"/>
  <c r="AM829" i="2"/>
  <c r="AM710" i="2"/>
  <c r="AM510" i="2"/>
  <c r="AM344" i="2"/>
  <c r="AM87" i="2"/>
  <c r="AM1407" i="2"/>
  <c r="AM827" i="2"/>
  <c r="AM509" i="2"/>
  <c r="AM162" i="2"/>
  <c r="AM1406" i="2"/>
  <c r="AM707" i="2"/>
  <c r="AM32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AI9" i="2" l="1"/>
  <c r="AI21" i="2"/>
  <c r="AI16" i="2"/>
  <c r="AI23" i="2"/>
  <c r="AI15" i="2"/>
  <c r="AI17" i="2"/>
  <c r="AI19" i="2"/>
  <c r="AI13" i="2"/>
  <c r="AI4" i="2"/>
  <c r="AI7" i="2"/>
  <c r="AI24" i="2"/>
  <c r="AI12" i="2"/>
  <c r="AI5" i="2"/>
  <c r="AI10" i="2"/>
  <c r="AI20" i="2"/>
  <c r="AI8" i="2"/>
  <c r="AI18" i="2"/>
  <c r="AI14" i="2"/>
  <c r="AI6" i="2"/>
  <c r="AI3" i="2"/>
  <c r="AI2" i="2"/>
  <c r="AI11" i="2"/>
  <c r="R15" i="3"/>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R20" i="2"/>
  <c r="BQ20" i="2"/>
  <c r="BP20" i="2"/>
  <c r="BO20" i="2"/>
  <c r="BN20" i="2"/>
  <c r="BM20" i="2"/>
  <c r="BL20" i="2"/>
  <c r="BK20" i="2"/>
  <c r="BI20" i="2"/>
  <c r="BR19" i="2"/>
  <c r="BQ19" i="2"/>
  <c r="BP19" i="2"/>
  <c r="BO19" i="2"/>
  <c r="BN19" i="2"/>
  <c r="BM19" i="2"/>
  <c r="BL19" i="2"/>
  <c r="BK19" i="2"/>
  <c r="BI19" i="2"/>
  <c r="BR18" i="2"/>
  <c r="BQ18" i="2"/>
  <c r="BP18" i="2"/>
  <c r="BO18" i="2"/>
  <c r="BN18" i="2"/>
  <c r="BM18" i="2"/>
  <c r="BL18" i="2"/>
  <c r="BK18" i="2"/>
  <c r="BI18" i="2"/>
  <c r="BR17" i="2"/>
  <c r="BQ17" i="2"/>
  <c r="BP17" i="2"/>
  <c r="BO17" i="2"/>
  <c r="BN17" i="2"/>
  <c r="BM17" i="2"/>
  <c r="BL17" i="2"/>
  <c r="BK17" i="2"/>
  <c r="BI17" i="2"/>
  <c r="BS16" i="2"/>
  <c r="BR15" i="2"/>
  <c r="BQ15" i="2"/>
  <c r="BP15" i="2"/>
  <c r="BO15" i="2"/>
  <c r="BN15" i="2"/>
  <c r="BM15" i="2"/>
  <c r="BL15" i="2"/>
  <c r="BK15" i="2"/>
  <c r="BJ15" i="2"/>
  <c r="BR14" i="2"/>
  <c r="BQ14" i="2"/>
  <c r="BP14" i="2"/>
  <c r="BO14" i="2"/>
  <c r="BN14" i="2"/>
  <c r="BM14" i="2"/>
  <c r="BL14" i="2"/>
  <c r="BK14" i="2"/>
  <c r="BJ14" i="2"/>
  <c r="BR13" i="2"/>
  <c r="BQ13" i="2"/>
  <c r="BP13" i="2"/>
  <c r="BO13" i="2"/>
  <c r="BN13" i="2"/>
  <c r="BM13" i="2"/>
  <c r="BL13" i="2"/>
  <c r="BK13" i="2"/>
  <c r="BJ13" i="2"/>
  <c r="BR12" i="2"/>
  <c r="BQ12" i="2"/>
  <c r="BP12" i="2"/>
  <c r="BO12" i="2"/>
  <c r="BN12" i="2"/>
  <c r="BM12" i="2"/>
  <c r="BL12" i="2"/>
  <c r="BK12" i="2"/>
  <c r="BJ12" i="2"/>
  <c r="BO8" i="2" a="1"/>
  <c r="BO8" i="2" s="1"/>
  <c r="BM8" i="2"/>
  <c r="BL8" i="2"/>
  <c r="BK8" i="2"/>
  <c r="BJ8" i="2"/>
  <c r="BI8" i="2"/>
  <c r="BM7" i="2"/>
  <c r="BL7" i="2"/>
  <c r="BK7" i="2"/>
  <c r="BJ7" i="2"/>
  <c r="BI7" i="2"/>
  <c r="BO3" i="2" a="1"/>
  <c r="BO3" i="2" s="1"/>
  <c r="BK3" i="2"/>
  <c r="BJ3" i="2"/>
  <c r="BI3" i="2"/>
  <c r="BC3" i="2"/>
  <c r="BM2" i="2"/>
  <c r="BL2" i="2"/>
  <c r="BK2" i="2"/>
  <c r="BJ2" i="2"/>
  <c r="BI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BI9" i="2"/>
  <c r="D14" i="3" s="1"/>
  <c r="BL4" i="2"/>
  <c r="G10" i="3" s="1"/>
  <c r="BJ9" i="2"/>
  <c r="E14" i="3" s="1"/>
  <c r="AI289" i="2"/>
  <c r="AI288" i="2"/>
  <c r="AB21" i="3"/>
  <c r="AI97" i="2"/>
  <c r="AI133" i="2"/>
  <c r="BS18" i="2"/>
  <c r="AI87" i="2"/>
  <c r="AI96" i="2"/>
  <c r="AI115" i="2"/>
  <c r="AI186" i="2"/>
  <c r="AI130" i="2"/>
  <c r="AI151" i="2"/>
  <c r="AI206" i="2"/>
  <c r="AI215" i="2"/>
  <c r="AI248" i="2"/>
  <c r="AI28" i="2"/>
  <c r="AI40" i="2"/>
  <c r="AI174" i="2"/>
  <c r="AI172" i="2"/>
  <c r="AI192" i="2"/>
  <c r="AI269" i="2"/>
  <c r="AI82" i="2"/>
  <c r="AI95" i="2"/>
  <c r="BS28" i="2"/>
  <c r="AI168" i="2"/>
  <c r="AI189" i="2"/>
  <c r="AI132" i="2"/>
  <c r="BK9" i="2"/>
  <c r="F14" i="3" s="1"/>
  <c r="AI33" i="2"/>
  <c r="AI61" i="2"/>
  <c r="AI120" i="2"/>
  <c r="BS15" i="2"/>
  <c r="AI29" i="2"/>
  <c r="AI80" i="2"/>
  <c r="AI201" i="2"/>
  <c r="AI286" i="2"/>
  <c r="AI155" i="2"/>
  <c r="BM9" i="2"/>
  <c r="H14" i="3" s="1"/>
  <c r="BS27" i="2"/>
  <c r="AI32" i="2"/>
  <c r="AI48" i="2"/>
  <c r="AI58" i="2"/>
  <c r="AI233" i="2"/>
  <c r="AI67" i="2"/>
  <c r="AI72" i="2"/>
  <c r="AI148" i="2"/>
  <c r="AI258" i="2"/>
  <c r="AI273" i="2"/>
  <c r="AI94" i="2"/>
  <c r="AI266" i="2"/>
  <c r="AI92" i="2"/>
  <c r="AI37" i="2"/>
  <c r="AI88" i="2"/>
  <c r="AI101" i="2"/>
  <c r="AI136" i="2"/>
  <c r="AI181" i="2"/>
  <c r="AI232" i="2"/>
  <c r="AI118" i="2"/>
  <c r="AI127" i="2"/>
  <c r="AI141" i="2"/>
  <c r="AI237" i="2"/>
  <c r="AI26" i="2"/>
  <c r="AI117" i="2"/>
  <c r="AI137" i="2"/>
  <c r="AI195" i="2"/>
  <c r="AI281" i="2"/>
  <c r="AI55" i="2"/>
  <c r="AI77" i="2"/>
  <c r="AI229" i="2"/>
  <c r="AI240" i="2"/>
  <c r="AI244" i="2"/>
  <c r="AI275" i="2"/>
  <c r="AI93" i="2"/>
  <c r="AI149" i="2"/>
  <c r="AI254" i="2"/>
  <c r="BC4" i="2"/>
  <c r="I36" i="3" s="1"/>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171" i="2"/>
  <c r="AI218" i="2"/>
  <c r="AI478" i="2"/>
  <c r="AI573"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C3" i="5"/>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<sst xmlns="http://schemas.openxmlformats.org/spreadsheetml/2006/main" count="490" uniqueCount="273">
  <si>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</si>
  <si>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</si>
  <si>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</si>
  <si>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</si>
  <si>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</si>
  <si>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</si>
  <si>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</si>
  <si>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</si>
  <si>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</si>
  <si>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</si>
  <si>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</si>
  <si>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</si>
  <si>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</si>
  <si>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</si>
  <si>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</si>
  <si>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</si>
  <si>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</si>
  <si>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</si>
  <si>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</si>
  <si>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</si>
  <si>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</si>
  <si>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</si>
  <si>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</si>
  <si>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</si>
  <si>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</si>
  <si>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</si>
  <si>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</si>
  <si>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</si>
  <si>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</si>
  <si>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</si>
  <si>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</si>
  <si>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</si>
  <si>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</si>
  <si>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</si>
  <si>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</si>
  <si>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</si>
  <si>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</si>
  <si>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</si>
  <si>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</si>
  <si>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</si>
  <si>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</si>
  <si>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</si>
  <si>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</si>
  <si>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</si>
  <si>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</si>
  <si>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</si>
  <si>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</si>
  <si>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</si>
  <si>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</si>
  <si>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</si>
  <si>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</si>
  <si>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</si>
  <si>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</si>
  <si>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</si>
  <si>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</si>
  <si>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</si>
  <si>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</si>
  <si>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</si>
  <si>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</si>
  <si>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</si>
  <si>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</si>
  <si>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</si>
  <si>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</si>
  <si>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</si>
  <si>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</si>
  <si>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</si>
  <si>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</si>
  <si>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</si>
  <si>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</si>
  <si>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</si>
  <si>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</si>
  <si>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</si>
  <si>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</si>
  <si>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</si>
  <si>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</si>
  <si>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</si>
  <si>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</si>
  <si>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</si>
  <si>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</si>
  <si>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</si>
  <si>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</si>
  <si>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</si>
  <si>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</si>
  <si>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</si>
  <si>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</si>
  <si>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</si>
  <si>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</si>
  <si>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</si>
  <si>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</si>
  <si>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</si>
  <si>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</si>
  <si>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</si>
  <si>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</si>
  <si>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</si>
  <si>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</si>
  <si>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</si>
  <si>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</si>
  <si>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</si>
  <si>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</si>
  <si>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</si>
  <si>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</si>
  <si>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</si>
  <si>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</si>
  <si>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</si>
  <si>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</si>
  <si>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</si>
  <si>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</si>
  <si>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</si>
  <si>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</si>
  <si>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</si>
  <si>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</si>
  <si>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</si>
  <si>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</si>
  <si>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</si>
  <si>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</si>
  <si>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</si>
  <si>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</si>
  <si>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</si>
  <si>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</si>
  <si>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</si>
  <si>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</si>
  <si>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</si>
  <si>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</si>
  <si>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</si>
  <si>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</si>
  <si>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</si>
  <si>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</si>
  <si>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</si>
  <si>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</si>
  <si>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</si>
  <si>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</si>
  <si>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</si>
  <si>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</si>
  <si>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</si>
  <si>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</si>
  <si>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</si>
  <si>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</si>
  <si>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</si>
  <si>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</si>
  <si>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</si>
  <si>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</si>
  <si>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</si>
  <si>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</si>
  <si>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</si>
  <si>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</si>
  <si>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</si>
  <si>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</si>
  <si>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</si>
  <si>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</si>
  <si>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</si>
  <si>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</si>
  <si>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</si>
  <si>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</si>
  <si>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</si>
  <si>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</si>
  <si>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</si>
  <si>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</si>
  <si>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</si>
  <si>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</si>
  <si>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</si>
  <si>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</si>
  <si>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</si>
  <si>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</si>
  <si>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</si>
  <si>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</si>
  <si>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</si>
  <si>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</si>
  <si>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</si>
  <si>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</si>
  <si>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</si>
  <si>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</si>
  <si>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</si>
  <si>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</si>
  <si>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</si>
  <si>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</si>
  <si>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</si>
  <si>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</si>
  <si>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</si>
  <si>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ANV</t>
  </si>
  <si>
    <t>Brig. Gen.</t>
  </si>
  <si>
    <t>CSA Service Ribbon [Start]</t>
  </si>
  <si>
    <t>AoG Conduct Points - October 2009</t>
  </si>
  <si>
    <t>AoG Conduct Points - Nov. 2009</t>
  </si>
  <si>
    <t>AoG Conduct Points - Dec. 2009</t>
  </si>
  <si>
    <t>AoG Conduct Points - Jan. 2010</t>
  </si>
  <si>
    <t>AoG Conduct Points - Feb. 2010</t>
  </si>
  <si>
    <t>AoG Conduct Points - Mar. 2010</t>
  </si>
  <si>
    <t>AoG Conduct Points - May 2010</t>
  </si>
  <si>
    <t>AoG Conduct Points - Apr. 2010</t>
  </si>
  <si>
    <t>AoG Conduct Points - June 2010</t>
  </si>
  <si>
    <t>AoG Conduct Points - July 2010</t>
  </si>
  <si>
    <t>AoG Conduct Points - Aug/Sept 2010</t>
  </si>
  <si>
    <t>AoG Conduct Points - Oct. 2010</t>
  </si>
  <si>
    <t>AoG Conduct Points Jan. 2011</t>
  </si>
  <si>
    <t>AoG Conduct Points Feb. 2011</t>
  </si>
  <si>
    <t>AoG Conduct Points-April 2011</t>
  </si>
  <si>
    <t>AoG Conduct Points-March. 2011</t>
  </si>
  <si>
    <t>AoG Conduct Points-May 2011</t>
  </si>
  <si>
    <t>AoG Conduct Points-June 2011</t>
  </si>
  <si>
    <t>AoG Conduct Pts-Jul/Aug/Sept 2011</t>
  </si>
  <si>
    <t>AoG Conduct Points-Oct 2011</t>
  </si>
  <si>
    <t>AoG Conduct Points-Nov/Dec. 2011</t>
  </si>
  <si>
    <t>AoG Conduct Points-Feb/March 2012</t>
  </si>
  <si>
    <t>AoG Conduct Points-April 2012</t>
  </si>
  <si>
    <t>AoG Conduct Pts - May/June/July 2012</t>
  </si>
  <si>
    <t>AOG O - M</t>
  </si>
  <si>
    <t>Awarded Conduct Points - Jan 2014</t>
  </si>
  <si>
    <t>OBD Points Feb-Sep 2014</t>
  </si>
  <si>
    <t>Transfered AoG to ANV</t>
  </si>
  <si>
    <t>Conduct Oct - Dec</t>
  </si>
  <si>
    <t>Admin Jan 15</t>
  </si>
  <si>
    <t>Conduct Feb 15</t>
  </si>
  <si>
    <t>Admin Mar 15</t>
  </si>
  <si>
    <t>Conduct May 2015</t>
  </si>
  <si>
    <t>Jun - Aug 15 Conduct</t>
  </si>
  <si>
    <t>Conduct Sep 2015</t>
  </si>
  <si>
    <t>Conduct Oct Nov 15</t>
  </si>
  <si>
    <t>Admin Dec 15 Jan 16</t>
  </si>
  <si>
    <t>Conduct Feb - Apr 2016</t>
  </si>
  <si>
    <t>Conduct Jul - Sep 2016</t>
  </si>
  <si>
    <t>1st Jefferson Davis Medal of Recognition</t>
  </si>
  <si>
    <t>1st Patrick Cleburne Medal of Service</t>
  </si>
  <si>
    <t>Conduct Oct 16 - Mar 17</t>
  </si>
  <si>
    <t>Conduct Apr - Jun 17</t>
  </si>
  <si>
    <t>Conduct Jul - Nov 17</t>
  </si>
  <si>
    <t>Conduct Dec 17 - Mar 18</t>
  </si>
  <si>
    <t>Conduct Apr - Nov 2018</t>
  </si>
  <si>
    <t>Conduct Dec 18 - Apr 19</t>
  </si>
  <si>
    <t>Conduct Apr - Oct 19</t>
  </si>
  <si>
    <t>ANV 4th QTR Conduct Pts</t>
  </si>
  <si>
    <t>ANV 1st Qtr 2021 Conduct Points</t>
  </si>
  <si>
    <t>ANV Oct 2021 Conduct Points</t>
  </si>
  <si>
    <t>December Admin Points</t>
  </si>
  <si>
    <t>1st Quarter 2022 Admin</t>
  </si>
  <si>
    <t>BC ANV 2nd Qtr</t>
  </si>
  <si>
    <t>BC ANV 3Q</t>
  </si>
  <si>
    <t>BC ANV 4Q</t>
  </si>
  <si>
    <t>BC ANV 1Q</t>
  </si>
  <si>
    <t>ANV BC 2Q</t>
  </si>
  <si>
    <t>Dixie Medal</t>
  </si>
  <si>
    <t>09Oct16202</t>
  </si>
  <si>
    <t>Rick Glisson, CSA</t>
  </si>
  <si>
    <t>Adam Wadding, CSA</t>
  </si>
  <si>
    <t>TS Gettysburg</t>
  </si>
  <si>
    <t>01 First Contact /7</t>
  </si>
  <si>
    <t>10Feb16705</t>
  </si>
  <si>
    <t>Tommy Lynn, USA</t>
  </si>
  <si>
    <t>13c Stuart Arrives /193</t>
  </si>
  <si>
    <t>10Feb16721</t>
  </si>
  <si>
    <t>10Mar16847</t>
  </si>
  <si>
    <t>Ernie Sands, USA</t>
  </si>
  <si>
    <t>11Apr18403</t>
  </si>
  <si>
    <t>Tom Phillips, CSA</t>
  </si>
  <si>
    <t>13a Battle of Gettysburg /149</t>
  </si>
  <si>
    <t>11Jun18578</t>
  </si>
  <si>
    <t>Mark Gaffney, USA</t>
  </si>
  <si>
    <t>TS Shiloh</t>
  </si>
  <si>
    <t>04h The Battle of Shiloh /90</t>
  </si>
  <si>
    <t>16Oct22943</t>
  </si>
  <si>
    <t>Michael Barycki, USA</t>
  </si>
  <si>
    <t>.</t>
  </si>
  <si>
    <t>09Dec16456</t>
  </si>
  <si>
    <t>Robert Hardee, CSA</t>
  </si>
  <si>
    <t>10Feb16694</t>
  </si>
  <si>
    <t>TS Bull Run</t>
  </si>
  <si>
    <t>12 The Second Battle of Bull Run /78</t>
  </si>
  <si>
    <t>10Mar16962</t>
  </si>
  <si>
    <t>TS Chickamauga</t>
  </si>
  <si>
    <t>10a The Battle of Chickamauga /85</t>
  </si>
  <si>
    <t>09Dec16484</t>
  </si>
  <si>
    <t>10Feb16686</t>
  </si>
  <si>
    <t>Rick Glisson</t>
  </si>
  <si>
    <t>11 Twice Hallowed Ground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</si>
</sst>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271</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2009</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2</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9</v>
      </c>
      <c r="E6" s="24">
        <f t="shared" ref="E6:H6" si="0">E10+E14+E18+E22</f>
        <v>0</v>
      </c>
      <c r="F6" s="24">
        <f t="shared" si="0"/>
        <v>1</v>
      </c>
      <c r="G6" s="24">
        <f t="shared" si="0"/>
        <v>0</v>
      </c>
      <c r="H6" s="24">
        <f t="shared" si="0"/>
        <v>1</v>
      </c>
      <c r="I6" s="55">
        <f>SUM(D6:H6)</f>
        <v>11</v>
      </c>
      <c r="J6" s="56">
        <f>(2*(D6+E6)+F6)/(2*I6)</f>
        <v>0.86363636363636365</v>
      </c>
      <c r="K6" s="56">
        <f>(2*(G6+H6)+F6)/(2*I6)</f>
        <v>0.13636363636363635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178</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2</v>
      </c>
      <c r="Z7" s="63" t="s">
        <v>177</v>
      </c>
      <c r="AA7" s="64"/>
      <c r="AB7" s="32">
        <f>COUNTIFS('DOR Games'!$G:$G,"AGEOD - CIVIL WAR II")</f>
        <v>0</v>
      </c>
    </row>
    <row r="8" spans="1:28" ht="15" customHeight="1" x14ac:dyDescent="0.25">
      <c r="A8" s="38" t="s">
        <v>151</v>
      </c>
      <c r="B8" s="39" t="s">
        <v>179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1</v>
      </c>
      <c r="Z8" s="63" t="s">
        <v>123</v>
      </c>
      <c r="AA8" s="64"/>
      <c r="AB8" s="32">
        <f>COUNTIFS('DOR Games'!$G:$G,"MATRIX- Forge of Freedom")</f>
        <v>0</v>
      </c>
    </row>
    <row r="9" spans="1:28" ht="15" customHeight="1" x14ac:dyDescent="0.25">
      <c r="A9" s="40" t="s">
        <v>152</v>
      </c>
      <c r="B9" s="58">
        <f>SUM(B10:B11)</f>
        <v>440.56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8</v>
      </c>
      <c r="Z9" s="63" t="s">
        <v>126</v>
      </c>
      <c r="AA9" s="64"/>
      <c r="AB9" s="32">
        <f>COUNTIFS('DOR Games'!$G:$G,"War Between The States (WBTS)")</f>
        <v>0</v>
      </c>
    </row>
    <row r="10" spans="1:28" x14ac:dyDescent="0.25">
      <c r="A10" s="41" t="s">
        <v>94</v>
      </c>
      <c r="B10" s="59">
        <f>'OBD File'!D3</f>
        <v>122.56</v>
      </c>
      <c r="C10" s="2"/>
      <c r="D10" s="24">
        <f>'DOR Games'!BI4</f>
        <v>4</v>
      </c>
      <c r="E10" s="24">
        <f>'DOR Games'!BJ4</f>
        <v>0</v>
      </c>
      <c r="F10" s="24">
        <f>'DOR Games'!BK4</f>
        <v>1</v>
      </c>
      <c r="G10" s="24">
        <f>'DOR Games'!BL4</f>
        <v>0</v>
      </c>
      <c r="H10" s="24">
        <f>'DOR Games'!BM4</f>
        <v>0</v>
      </c>
      <c r="I10" s="55">
        <f>SUM(D10:H10)</f>
        <v>5</v>
      </c>
      <c r="J10" s="56">
        <f>(2*(D10+E10)+F10)/(2*I10)</f>
        <v>0.9</v>
      </c>
      <c r="K10" s="56">
        <f>(2*(G10+H10)+F10)/(2*I10)</f>
        <v>0.1</v>
      </c>
      <c r="L10" s="2"/>
      <c r="M10" s="28">
        <v>2006</v>
      </c>
      <c r="N10" s="29" cm="1">
        <f t="array" ref="N10">SUMPRODUCT(--(YEAR('OBD File'!$A$3:$A$2000)=$M10))</f>
        <v>0</v>
      </c>
      <c r="O10" s="28">
        <v>2016</v>
      </c>
      <c r="P10" s="29" cm="1">
        <f t="array" ref="P10">SUMPRODUCT(--(YEAR('OBD File'!$A$3:$A$2000)=$O10))</f>
        <v>1</v>
      </c>
      <c r="Q10" s="28">
        <v>2026</v>
      </c>
      <c r="R10" s="29" cm="1">
        <f t="array" ref="R10">SUMPRODUCT(--(YEAR('OBD File'!$A$3:$A$2000)=$Q10))</f>
        <v>0</v>
      </c>
      <c r="S10" s="2"/>
      <c r="T10" s="63" t="s">
        <v>130</v>
      </c>
      <c r="U10" s="64"/>
      <c r="V10" s="32">
        <f>COUNTIFS('DOR Games'!G2:G4997,"WDS Corinth")</f>
        <v>0</v>
      </c>
      <c r="W10" s="63" t="s">
        <v>131</v>
      </c>
      <c r="X10" s="64"/>
      <c r="Y10" s="32">
        <f>COUNTIFS('DOR Games'!G2:G4997,"TS Shiloh")</f>
        <v>1</v>
      </c>
      <c r="Z10" s="2"/>
      <c r="AA10" s="2"/>
      <c r="AB10" s="2"/>
    </row>
    <row r="11" spans="1:28" x14ac:dyDescent="0.25">
      <c r="A11" s="41" t="s">
        <v>95</v>
      </c>
      <c r="B11" s="59">
        <f>'OBD File'!M3</f>
        <v>318</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5</v>
      </c>
      <c r="E14" s="24">
        <f>'DOR Games'!BJ9</f>
        <v>0</v>
      </c>
      <c r="F14" s="24">
        <f>'DOR Games'!BK9</f>
        <v>0</v>
      </c>
      <c r="G14" s="24">
        <f>'DOR Games'!BL9</f>
        <v>0</v>
      </c>
      <c r="H14" s="24">
        <f>'DOR Games'!BM9</f>
        <v>1</v>
      </c>
      <c r="I14" s="55">
        <f>SUM(D14:H14)</f>
        <v>6</v>
      </c>
      <c r="J14" s="56">
        <f>(2*(D14+E14)+F14)/(2*I14)</f>
        <v>0.83333333333333337</v>
      </c>
      <c r="K14" s="56">
        <f>(2*(G14+H14)+F14)/(2*I14)</f>
        <v>0.16666666666666666</v>
      </c>
      <c r="L14" s="2"/>
      <c r="M14" s="28">
        <v>2010</v>
      </c>
      <c r="N14" s="29" cm="1">
        <f t="array" ref="N14">SUMPRODUCT(--(YEAR('OBD File'!$A$3:$A$2000)=$M14))</f>
        <v>6</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12</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94</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100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12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12</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v>
      </c>
      <c r="K27" s="2"/>
      <c r="L27" s="2"/>
      <c r="M27" s="28">
        <v>2010</v>
      </c>
      <c r="N27" s="29" cm="1">
        <f t="array" ref="N27">SUMPRODUCT(--(YEAR('DOR Games'!$J$2:$J$5000)=2010),'DOR Games'!$K$2:$K$5000)</f>
        <v>228</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434</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221</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201</v>
      </c>
      <c r="J31" s="2"/>
      <c r="K31" s="2"/>
      <c r="L31" s="2"/>
      <c r="M31" s="2"/>
      <c r="N31" s="2"/>
      <c r="O31" s="33" t="s">
        <v>139</v>
      </c>
      <c r="P31" s="34">
        <f>COUNTIFS('DOR Games'!$K$2:$K$5000,"&gt;=10",'DOR Games'!$K$2:$K$5000,"&lt;=49")</f>
        <v>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36.166666666666664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23" sqref="B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40102</v>
      </c>
      <c r="B3" s="16" t="str">
        <f>'DOR Games'!B2</f>
        <v>09Oct16202</v>
      </c>
      <c r="C3" s="46">
        <f>'DOR Games'!AI2</f>
        <v>30</v>
      </c>
      <c r="D3" s="47">
        <f>SUM($C$3:$C$5000)</f>
        <v>122.56</v>
      </c>
      <c r="F3" s="16">
        <v>40112</v>
      </c>
      <c r="G3" s="21" t="s">
        <v>180</v>
      </c>
      <c r="H3" s="21">
        <v>0</v>
      </c>
      <c r="I3" s="47">
        <f>SUM(H3:H5000)</f>
        <v>318</v>
      </c>
      <c r="K3" s="92">
        <f>D3</f>
        <v>122.56</v>
      </c>
      <c r="L3" s="93"/>
      <c r="M3" s="92">
        <f>I3</f>
        <v>318</v>
      </c>
      <c r="N3" s="93"/>
    </row>
    <row r="4" spans="1:14" x14ac:dyDescent="0.25">
      <c r="A4" s="16">
        <f>'DOR Games'!A3</f>
        <v>40148</v>
      </c>
      <c r="B4" s="16" t="str">
        <f>'DOR Games'!B3</f>
        <v>09Dec16484</v>
      </c>
      <c r="C4" s="46">
        <f>'DOR Games'!AI3</f>
        <v>2.6</v>
      </c>
      <c r="F4" s="16">
        <v>40153</v>
      </c>
      <c r="G4" s="21" t="s">
        <v>181</v>
      </c>
      <c r="H4" s="21">
        <v>6</v>
      </c>
      <c r="L4" s="83" t="s">
        <v>98</v>
      </c>
      <c r="M4" s="84"/>
    </row>
    <row r="5" spans="1:14" x14ac:dyDescent="0.25">
      <c r="A5" s="16">
        <f>'DOR Games'!A4</f>
        <v>40171</v>
      </c>
      <c r="B5" s="16" t="str">
        <f>'DOR Games'!B4</f>
        <v>09Dec16456</v>
      </c>
      <c r="C5" s="46">
        <f>'DOR Games'!AI4</f>
        <v>14.36</v>
      </c>
      <c r="F5" s="16">
        <v>40187</v>
      </c>
      <c r="G5" s="21" t="s">
        <v>182</v>
      </c>
      <c r="H5" s="21">
        <v>10</v>
      </c>
      <c r="L5" s="85">
        <f>SUM(K3+M3)</f>
        <v>440.56</v>
      </c>
      <c r="M5" s="86"/>
    </row>
    <row r="6" spans="1:14" x14ac:dyDescent="0.25">
      <c r="A6" s="16">
        <f>'DOR Games'!A5</f>
        <v>40210</v>
      </c>
      <c r="B6" s="16" t="str">
        <f>'DOR Games'!B5</f>
        <v>10Feb16694</v>
      </c>
      <c r="C6" s="46">
        <f>'DOR Games'!AI5</f>
        <v>2.6</v>
      </c>
      <c r="F6" s="16">
        <v>40195</v>
      </c>
      <c r="G6" s="21" t="s">
        <v>183</v>
      </c>
      <c r="H6" s="21">
        <v>6</v>
      </c>
      <c r="L6" s="87"/>
      <c r="M6" s="88"/>
    </row>
    <row r="7" spans="1:14" x14ac:dyDescent="0.25">
      <c r="A7" s="16">
        <f>'DOR Games'!A6</f>
        <v>40210</v>
      </c>
      <c r="B7" s="16" t="str">
        <f>'DOR Games'!B6</f>
        <v>10Feb16686</v>
      </c>
      <c r="C7" s="46">
        <f>'DOR Games'!AI6</f>
        <v>2.04</v>
      </c>
      <c r="F7" s="16">
        <v>40243</v>
      </c>
      <c r="G7" s="21" t="s">
        <v>184</v>
      </c>
      <c r="H7" s="21">
        <v>3</v>
      </c>
    </row>
    <row r="8" spans="1:14" x14ac:dyDescent="0.25">
      <c r="A8" s="16">
        <f>'DOR Games'!A7</f>
        <v>40222</v>
      </c>
      <c r="B8" s="16" t="str">
        <f>'DOR Games'!B7</f>
        <v>10Feb16705</v>
      </c>
      <c r="C8" s="46">
        <f>'DOR Games'!AI7</f>
        <v>2.4</v>
      </c>
      <c r="F8" s="16">
        <v>40270</v>
      </c>
      <c r="G8" s="21" t="s">
        <v>185</v>
      </c>
      <c r="H8" s="21">
        <v>3</v>
      </c>
    </row>
    <row r="9" spans="1:14" x14ac:dyDescent="0.25">
      <c r="A9" s="16">
        <f>'DOR Games'!A8</f>
        <v>40224</v>
      </c>
      <c r="B9" s="16" t="str">
        <f>'DOR Games'!B8</f>
        <v>10Feb16721</v>
      </c>
      <c r="C9" s="46">
        <f>'DOR Games'!AI8</f>
        <v>15.56</v>
      </c>
      <c r="F9" s="16">
        <v>40320</v>
      </c>
      <c r="G9" s="21" t="s">
        <v>186</v>
      </c>
      <c r="H9" s="21">
        <v>3</v>
      </c>
    </row>
    <row r="10" spans="1:14" x14ac:dyDescent="0.25">
      <c r="A10" s="16">
        <f>'DOR Games'!A9</f>
        <v>40246</v>
      </c>
      <c r="B10" s="16" t="str">
        <f>'DOR Games'!B9</f>
        <v>10Mar16847</v>
      </c>
      <c r="C10" s="46">
        <f>'DOR Games'!AI9</f>
        <v>4.92</v>
      </c>
      <c r="F10" s="16">
        <v>40364</v>
      </c>
      <c r="G10" s="21" t="s">
        <v>187</v>
      </c>
      <c r="H10" s="21">
        <v>3</v>
      </c>
    </row>
    <row r="11" spans="1:14" x14ac:dyDescent="0.25">
      <c r="A11" s="16">
        <f>'DOR Games'!A10</f>
        <v>40267</v>
      </c>
      <c r="B11" s="16" t="str">
        <f>'DOR Games'!B10</f>
        <v>10Mar16962</v>
      </c>
      <c r="C11" s="46">
        <f>'DOR Games'!AI10</f>
        <v>3.52</v>
      </c>
      <c r="F11" s="16">
        <v>40364</v>
      </c>
      <c r="G11" s="21" t="s">
        <v>188</v>
      </c>
      <c r="H11" s="21">
        <v>3</v>
      </c>
    </row>
    <row r="12" spans="1:14" x14ac:dyDescent="0.25">
      <c r="A12" s="16">
        <f>'DOR Games'!A11</f>
        <v>40662</v>
      </c>
      <c r="B12" s="16" t="str">
        <f>'DOR Games'!B11</f>
        <v>11Apr18403</v>
      </c>
      <c r="C12" s="46">
        <f>'DOR Games'!AI11</f>
        <v>4.5599999999999996</v>
      </c>
      <c r="F12" s="16">
        <v>40445</v>
      </c>
      <c r="G12" s="21" t="s">
        <v>189</v>
      </c>
      <c r="H12" s="21">
        <v>3</v>
      </c>
    </row>
    <row r="13" spans="1:14" x14ac:dyDescent="0.25">
      <c r="A13" s="16">
        <f>'DOR Games'!A12</f>
        <v>40716</v>
      </c>
      <c r="B13" s="16" t="str">
        <f>'DOR Games'!B12</f>
        <v>11Jun18578</v>
      </c>
      <c r="C13" s="46">
        <f>'DOR Games'!AI12</f>
        <v>15</v>
      </c>
      <c r="F13" s="16">
        <v>40461</v>
      </c>
      <c r="G13" s="21" t="s">
        <v>190</v>
      </c>
      <c r="H13" s="21">
        <v>2</v>
      </c>
    </row>
    <row r="14" spans="1:14" x14ac:dyDescent="0.25">
      <c r="A14" s="16">
        <f>'DOR Games'!A13</f>
        <v>42654</v>
      </c>
      <c r="B14" s="16" t="str">
        <f>'DOR Games'!B13</f>
        <v>16Oct22943</v>
      </c>
      <c r="C14" s="46">
        <f>'DOR Games'!AI13</f>
        <v>25</v>
      </c>
      <c r="F14" s="16">
        <v>40517</v>
      </c>
      <c r="G14" s="21" t="s">
        <v>191</v>
      </c>
      <c r="H14" s="21">
        <v>2</v>
      </c>
    </row>
    <row r="15" spans="1:14" x14ac:dyDescent="0.25">
      <c r="A15" s="16"/>
      <c r="B15" s="16"/>
      <c r="C15" s="46"/>
      <c r="F15" s="16">
        <v>40546</v>
      </c>
      <c r="G15" s="21" t="s">
        <v>192</v>
      </c>
      <c r="H15" s="21">
        <v>3</v>
      </c>
    </row>
    <row r="16" spans="1:14" x14ac:dyDescent="0.25">
      <c r="A16" s="16"/>
      <c r="B16" s="16"/>
      <c r="C16" s="46"/>
      <c r="F16" s="16">
        <v>40662</v>
      </c>
      <c r="G16" s="21" t="s">
        <v>193</v>
      </c>
      <c r="H16" s="21">
        <v>3</v>
      </c>
    </row>
    <row r="17" spans="1:8" x14ac:dyDescent="0.25">
      <c r="A17" s="16"/>
      <c r="B17" s="16"/>
      <c r="C17" s="46"/>
      <c r="F17" s="16">
        <v>40662</v>
      </c>
      <c r="G17" s="21" t="s">
        <v>194</v>
      </c>
      <c r="H17" s="21">
        <v>3</v>
      </c>
    </row>
    <row r="18" spans="1:8" x14ac:dyDescent="0.25">
      <c r="A18" s="16"/>
      <c r="B18" s="16"/>
      <c r="C18" s="46"/>
      <c r="F18" s="16">
        <v>40721</v>
      </c>
      <c r="G18" s="21" t="s">
        <v>195</v>
      </c>
      <c r="H18" s="21">
        <v>3</v>
      </c>
    </row>
    <row r="19" spans="1:8" x14ac:dyDescent="0.25">
      <c r="A19" s="16"/>
      <c r="B19" s="16"/>
      <c r="C19" s="46"/>
      <c r="F19" s="16">
        <v>40721</v>
      </c>
      <c r="G19" s="21" t="s">
        <v>196</v>
      </c>
      <c r="H19" s="21">
        <v>3</v>
      </c>
    </row>
    <row r="20" spans="1:8" x14ac:dyDescent="0.25">
      <c r="A20" s="16"/>
      <c r="B20" s="16"/>
      <c r="C20" s="46"/>
      <c r="F20" s="16">
        <v>40748</v>
      </c>
      <c r="G20" s="21" t="s">
        <v>197</v>
      </c>
      <c r="H20" s="21">
        <v>3</v>
      </c>
    </row>
    <row r="21" spans="1:8" x14ac:dyDescent="0.25">
      <c r="A21" s="16"/>
      <c r="B21" s="16"/>
      <c r="C21" s="46"/>
      <c r="F21" s="16">
        <v>40831</v>
      </c>
      <c r="G21" s="21" t="s">
        <v>198</v>
      </c>
      <c r="H21" s="21">
        <v>3</v>
      </c>
    </row>
    <row r="22" spans="1:8" x14ac:dyDescent="0.25">
      <c r="A22" s="16"/>
      <c r="B22" s="16"/>
      <c r="C22" s="46"/>
      <c r="F22" s="16">
        <v>40860</v>
      </c>
      <c r="G22" s="21" t="s">
        <v>199</v>
      </c>
      <c r="H22" s="21">
        <v>8</v>
      </c>
    </row>
    <row r="23" spans="1:8" x14ac:dyDescent="0.25">
      <c r="A23" s="16"/>
      <c r="B23" s="16"/>
      <c r="C23" s="46"/>
      <c r="F23" s="16">
        <v>40916</v>
      </c>
      <c r="G23" s="21" t="s">
        <v>200</v>
      </c>
      <c r="H23" s="21">
        <v>2</v>
      </c>
    </row>
    <row r="24" spans="1:8" x14ac:dyDescent="0.25">
      <c r="A24" s="16"/>
      <c r="B24" s="16"/>
      <c r="C24" s="46"/>
      <c r="F24" s="16">
        <v>40951</v>
      </c>
      <c r="G24" s="21" t="s">
        <v>201</v>
      </c>
      <c r="H24" s="21">
        <v>3</v>
      </c>
    </row>
    <row r="25" spans="1:8" x14ac:dyDescent="0.25">
      <c r="A25" s="16"/>
      <c r="B25" s="16"/>
      <c r="C25" s="46"/>
      <c r="F25" s="16">
        <v>41071</v>
      </c>
      <c r="G25" s="21" t="s">
        <v>202</v>
      </c>
      <c r="H25" s="21">
        <v>2</v>
      </c>
    </row>
    <row r="26" spans="1:8" x14ac:dyDescent="0.25">
      <c r="A26" s="16"/>
      <c r="B26" s="16"/>
      <c r="C26" s="46"/>
      <c r="F26" s="16">
        <v>41140</v>
      </c>
      <c r="G26" s="21" t="s">
        <v>203</v>
      </c>
      <c r="H26" s="21">
        <v>2</v>
      </c>
    </row>
    <row r="27" spans="1:8" x14ac:dyDescent="0.25">
      <c r="A27" s="16"/>
      <c r="B27" s="16"/>
      <c r="C27" s="46"/>
      <c r="F27" s="16">
        <v>41179</v>
      </c>
      <c r="G27" s="21" t="s">
        <v>204</v>
      </c>
      <c r="H27" s="21">
        <v>6</v>
      </c>
    </row>
    <row r="28" spans="1:8" x14ac:dyDescent="0.25">
      <c r="A28" s="16"/>
      <c r="B28" s="16"/>
      <c r="C28" s="46"/>
      <c r="F28" s="16">
        <v>41360</v>
      </c>
      <c r="G28" s="21" t="s">
        <v>205</v>
      </c>
      <c r="H28" s="21">
        <v>15</v>
      </c>
    </row>
    <row r="29" spans="1:8" x14ac:dyDescent="0.25">
      <c r="A29" s="16"/>
      <c r="B29" s="16"/>
      <c r="C29" s="46"/>
      <c r="F29" s="16">
        <v>41674</v>
      </c>
      <c r="G29" s="21" t="s">
        <v>206</v>
      </c>
      <c r="H29" s="21">
        <v>2</v>
      </c>
    </row>
    <row r="30" spans="1:8" x14ac:dyDescent="0.25">
      <c r="A30" s="16"/>
      <c r="B30" s="16"/>
      <c r="C30" s="46"/>
      <c r="F30" s="16">
        <v>41898</v>
      </c>
      <c r="G30" s="21" t="s">
        <v>207</v>
      </c>
      <c r="H30" s="21">
        <v>4</v>
      </c>
    </row>
    <row r="31" spans="1:8" x14ac:dyDescent="0.25">
      <c r="A31" s="16"/>
      <c r="B31" s="16"/>
      <c r="C31" s="46"/>
      <c r="F31" s="16">
        <v>41957</v>
      </c>
      <c r="G31" s="21" t="s">
        <v>208</v>
      </c>
      <c r="H31" s="21">
        <v>0</v>
      </c>
    </row>
    <row r="32" spans="1:8" x14ac:dyDescent="0.25">
      <c r="A32" s="16"/>
      <c r="B32" s="16"/>
      <c r="C32" s="46"/>
      <c r="F32" s="16">
        <v>42006</v>
      </c>
      <c r="G32" s="21" t="s">
        <v>209</v>
      </c>
      <c r="H32" s="21">
        <v>6</v>
      </c>
    </row>
    <row r="33" spans="1:8" x14ac:dyDescent="0.25">
      <c r="A33" s="16"/>
      <c r="B33" s="16"/>
      <c r="C33" s="46"/>
      <c r="F33" s="16">
        <v>42072</v>
      </c>
      <c r="G33" s="21" t="s">
        <v>210</v>
      </c>
      <c r="H33" s="21">
        <v>2</v>
      </c>
    </row>
    <row r="34" spans="1:8" x14ac:dyDescent="0.25">
      <c r="A34" s="16"/>
      <c r="B34" s="16"/>
      <c r="C34" s="46"/>
      <c r="F34" s="16">
        <v>42286</v>
      </c>
      <c r="G34" s="21" t="s">
        <v>211</v>
      </c>
      <c r="H34" s="21">
        <v>2</v>
      </c>
    </row>
    <row r="35" spans="1:8" x14ac:dyDescent="0.25">
      <c r="A35" s="16"/>
      <c r="B35" s="16"/>
      <c r="C35" s="46"/>
      <c r="F35" s="16">
        <v>42288</v>
      </c>
      <c r="G35" s="21" t="s">
        <v>212</v>
      </c>
      <c r="H35" s="21">
        <v>2</v>
      </c>
    </row>
    <row r="36" spans="1:8" x14ac:dyDescent="0.25">
      <c r="A36" s="16"/>
      <c r="B36" s="16"/>
      <c r="C36" s="46"/>
      <c r="F36" s="16">
        <v>42290</v>
      </c>
      <c r="G36" s="21" t="s">
        <v>213</v>
      </c>
      <c r="H36" s="21">
        <v>2</v>
      </c>
    </row>
    <row r="37" spans="1:8" x14ac:dyDescent="0.25">
      <c r="A37" s="16"/>
      <c r="B37" s="16"/>
      <c r="C37" s="46"/>
      <c r="F37" s="16">
        <v>42316</v>
      </c>
      <c r="G37" s="21" t="s">
        <v>214</v>
      </c>
      <c r="H37" s="21">
        <v>6</v>
      </c>
    </row>
    <row r="38" spans="1:8" x14ac:dyDescent="0.25">
      <c r="A38" s="16"/>
      <c r="B38" s="16"/>
      <c r="C38" s="46"/>
      <c r="F38" s="16">
        <v>42409</v>
      </c>
      <c r="G38" s="21" t="s">
        <v>215</v>
      </c>
      <c r="H38" s="21">
        <v>2</v>
      </c>
    </row>
    <row r="39" spans="1:8" x14ac:dyDescent="0.25">
      <c r="A39" s="16"/>
      <c r="B39" s="16"/>
      <c r="C39" s="46"/>
      <c r="F39" s="16">
        <v>42416</v>
      </c>
      <c r="G39" s="21" t="s">
        <v>216</v>
      </c>
      <c r="H39" s="21">
        <v>4</v>
      </c>
    </row>
    <row r="40" spans="1:8" x14ac:dyDescent="0.25">
      <c r="A40" s="16"/>
      <c r="B40" s="16"/>
      <c r="C40" s="46"/>
      <c r="F40" s="16">
        <v>42483</v>
      </c>
      <c r="G40" s="21" t="s">
        <v>217</v>
      </c>
      <c r="H40" s="21">
        <v>4</v>
      </c>
    </row>
    <row r="41" spans="1:8" x14ac:dyDescent="0.25">
      <c r="A41" s="16"/>
      <c r="B41" s="16"/>
      <c r="C41" s="46"/>
      <c r="F41" s="16">
        <v>42499</v>
      </c>
      <c r="G41" s="21" t="s">
        <v>218</v>
      </c>
      <c r="H41" s="21">
        <v>6</v>
      </c>
    </row>
    <row r="42" spans="1:8" x14ac:dyDescent="0.25">
      <c r="A42" s="16"/>
      <c r="B42" s="16"/>
      <c r="C42" s="46"/>
      <c r="F42" s="16">
        <v>42685</v>
      </c>
      <c r="G42" s="21" t="s">
        <v>219</v>
      </c>
      <c r="H42" s="21">
        <v>6</v>
      </c>
    </row>
    <row r="43" spans="1:8" x14ac:dyDescent="0.25">
      <c r="A43" s="16"/>
      <c r="B43" s="16"/>
      <c r="C43" s="46"/>
      <c r="F43" s="16">
        <v>42722</v>
      </c>
      <c r="G43" s="21" t="s">
        <v>220</v>
      </c>
      <c r="H43" s="21">
        <v>10</v>
      </c>
    </row>
    <row r="44" spans="1:8" x14ac:dyDescent="0.25">
      <c r="A44" s="16"/>
      <c r="B44" s="16"/>
      <c r="C44" s="46"/>
      <c r="F44" s="16">
        <v>42722</v>
      </c>
      <c r="G44" s="21" t="s">
        <v>221</v>
      </c>
      <c r="H44" s="21">
        <v>20</v>
      </c>
    </row>
    <row r="45" spans="1:8" x14ac:dyDescent="0.25">
      <c r="A45" s="16"/>
      <c r="B45" s="16"/>
      <c r="C45" s="46"/>
      <c r="F45" s="16">
        <v>42884</v>
      </c>
      <c r="G45" s="21" t="s">
        <v>222</v>
      </c>
      <c r="H45" s="21">
        <v>12</v>
      </c>
    </row>
    <row r="46" spans="1:8" x14ac:dyDescent="0.25">
      <c r="A46" s="16"/>
      <c r="B46" s="16"/>
      <c r="C46" s="46"/>
      <c r="F46" s="16">
        <v>43072</v>
      </c>
      <c r="G46" s="21" t="s">
        <v>223</v>
      </c>
      <c r="H46" s="21">
        <v>6</v>
      </c>
    </row>
    <row r="47" spans="1:8" x14ac:dyDescent="0.25">
      <c r="A47" s="16"/>
      <c r="B47" s="16"/>
      <c r="C47" s="46"/>
      <c r="F47" s="16">
        <v>43072</v>
      </c>
      <c r="G47" s="21" t="s">
        <v>224</v>
      </c>
      <c r="H47" s="21">
        <v>10</v>
      </c>
    </row>
    <row r="48" spans="1:8" x14ac:dyDescent="0.25">
      <c r="A48" s="16"/>
      <c r="B48" s="16"/>
      <c r="C48" s="46"/>
      <c r="F48" s="16">
        <v>43288</v>
      </c>
      <c r="G48" s="21" t="s">
        <v>225</v>
      </c>
      <c r="H48" s="21">
        <v>8</v>
      </c>
    </row>
    <row r="49" spans="1:8" x14ac:dyDescent="0.25">
      <c r="A49" s="16"/>
      <c r="B49" s="16"/>
      <c r="C49" s="46"/>
      <c r="F49" s="16">
        <v>43453</v>
      </c>
      <c r="G49" s="21" t="s">
        <v>226</v>
      </c>
      <c r="H49" s="21">
        <v>16</v>
      </c>
    </row>
    <row r="50" spans="1:8" x14ac:dyDescent="0.25">
      <c r="A50" s="16"/>
      <c r="B50" s="16"/>
      <c r="C50" s="46"/>
      <c r="F50" s="16">
        <v>43622</v>
      </c>
      <c r="G50" s="21" t="s">
        <v>227</v>
      </c>
      <c r="H50" s="21">
        <v>10</v>
      </c>
    </row>
    <row r="51" spans="1:8" x14ac:dyDescent="0.25">
      <c r="A51" s="16"/>
      <c r="B51" s="16"/>
      <c r="C51" s="46"/>
      <c r="F51" s="16">
        <v>43772</v>
      </c>
      <c r="G51" s="21" t="s">
        <v>228</v>
      </c>
      <c r="H51" s="21">
        <v>14</v>
      </c>
    </row>
    <row r="52" spans="1:8" x14ac:dyDescent="0.25">
      <c r="A52" s="16"/>
      <c r="B52" s="16"/>
      <c r="C52" s="46"/>
      <c r="F52" s="16">
        <v>44199</v>
      </c>
      <c r="G52" s="21" t="s">
        <v>229</v>
      </c>
      <c r="H52" s="21">
        <v>9</v>
      </c>
    </row>
    <row r="53" spans="1:8" x14ac:dyDescent="0.25">
      <c r="A53" s="16"/>
      <c r="B53" s="16"/>
      <c r="C53" s="46"/>
      <c r="F53" s="16">
        <v>44293</v>
      </c>
      <c r="G53" s="21" t="s">
        <v>230</v>
      </c>
      <c r="H53" s="21">
        <v>2</v>
      </c>
    </row>
    <row r="54" spans="1:8" x14ac:dyDescent="0.25">
      <c r="A54" s="16"/>
      <c r="B54" s="16"/>
      <c r="C54" s="46"/>
      <c r="F54" s="16">
        <v>44388</v>
      </c>
      <c r="G54" s="21" t="s">
        <v>230</v>
      </c>
      <c r="H54" s="21">
        <v>4</v>
      </c>
    </row>
    <row r="55" spans="1:8" x14ac:dyDescent="0.25">
      <c r="A55" s="16"/>
      <c r="B55" s="16"/>
      <c r="C55" s="46"/>
      <c r="F55" s="16">
        <v>44516</v>
      </c>
      <c r="G55" s="21" t="s">
        <v>231</v>
      </c>
      <c r="H55" s="21">
        <v>2</v>
      </c>
    </row>
    <row r="56" spans="1:8" x14ac:dyDescent="0.25">
      <c r="A56" s="16"/>
      <c r="B56" s="16"/>
      <c r="C56" s="46"/>
      <c r="F56" s="16">
        <v>44583</v>
      </c>
      <c r="G56" s="21" t="s">
        <v>232</v>
      </c>
      <c r="H56" s="21">
        <v>2</v>
      </c>
    </row>
    <row r="57" spans="1:8" x14ac:dyDescent="0.25">
      <c r="A57" s="16"/>
      <c r="B57" s="16"/>
      <c r="C57" s="46"/>
      <c r="F57" s="16">
        <v>44677</v>
      </c>
      <c r="G57" s="21" t="s">
        <v>233</v>
      </c>
      <c r="H57" s="21">
        <v>4</v>
      </c>
    </row>
    <row r="58" spans="1:8" x14ac:dyDescent="0.25">
      <c r="A58" s="16"/>
      <c r="B58" s="16"/>
      <c r="C58" s="46"/>
      <c r="F58" s="16">
        <v>44748</v>
      </c>
      <c r="G58" s="21" t="s">
        <v>234</v>
      </c>
      <c r="H58" s="21">
        <v>4</v>
      </c>
    </row>
    <row r="59" spans="1:8" x14ac:dyDescent="0.25">
      <c r="A59" s="16"/>
      <c r="B59" s="16"/>
      <c r="C59" s="46"/>
      <c r="F59" s="16">
        <v>44855</v>
      </c>
      <c r="G59" s="21" t="s">
        <v>235</v>
      </c>
      <c r="H59" s="21">
        <v>6</v>
      </c>
    </row>
    <row r="60" spans="1:8" x14ac:dyDescent="0.25">
      <c r="A60" s="16"/>
      <c r="B60" s="16"/>
      <c r="C60" s="46"/>
      <c r="F60" s="16">
        <v>44925</v>
      </c>
      <c r="G60" s="21" t="s">
        <v>236</v>
      </c>
      <c r="H60" s="21">
        <v>6</v>
      </c>
    </row>
    <row r="61" spans="1:8" x14ac:dyDescent="0.25">
      <c r="A61" s="16"/>
      <c r="B61" s="16"/>
      <c r="C61" s="46"/>
      <c r="F61" s="16">
        <v>45016</v>
      </c>
      <c r="G61" s="21" t="s">
        <v>237</v>
      </c>
      <c r="H61" s="21">
        <v>6</v>
      </c>
    </row>
    <row r="62" spans="1:8" x14ac:dyDescent="0.25">
      <c r="A62" s="16"/>
      <c r="B62" s="16"/>
      <c r="C62" s="46"/>
      <c r="F62" s="16">
        <v>45106</v>
      </c>
      <c r="G62" s="21" t="s">
        <v>238</v>
      </c>
      <c r="H62" s="21">
        <v>6</v>
      </c>
    </row>
    <row r="63" spans="1:8" x14ac:dyDescent="0.25">
      <c r="A63" s="16"/>
      <c r="B63" s="16"/>
      <c r="C63" s="46"/>
      <c r="F63" s="16">
        <v>45717</v>
      </c>
      <c r="G63" s="21" t="s">
        <v>239</v>
      </c>
      <c r="H63" s="21">
        <v>10</v>
      </c>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31" sqref="D3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'Rick Glisson'!A1</f>
        <v>Rick Glisson</v>
      </c>
      <c r="BI1" s="14" t="s">
        <v>11</v>
      </c>
      <c r="BJ1" s="14" t="s">
        <v>12</v>
      </c>
      <c r="BK1" s="14" t="s">
        <v>5</v>
      </c>
      <c r="BL1" s="14" t="s">
        <v>14</v>
      </c>
      <c r="BM1" s="14" t="s">
        <v>15</v>
      </c>
    </row>
    <row r="2" spans="1:76" x14ac:dyDescent="0.25">
      <c r="A2" s="15">
        <v>40102</v>
      </c>
      <c r="B2" s="62" t="s">
        <v>240</v>
      </c>
      <c r="C2" t="s">
        <v>64</v>
      </c>
      <c r="D2" t="s">
        <v>241</v>
      </c>
      <c r="E2" t="s">
        <v>65</v>
      </c>
      <c r="F2" t="s">
        <v>242</v>
      </c>
      <c r="G2" t="s">
        <v>243</v>
      </c>
      <c r="H2" s="62" t="s">
        <v>244</v>
      </c>
      <c r="I2" t="s">
        <v>66</v>
      </c>
      <c r="J2" s="16">
        <v>40107</v>
      </c>
      <c r="K2" s="14">
        <v>12</v>
      </c>
      <c r="L2" s="14" t="s">
        <v>64</v>
      </c>
      <c r="M2" t="s">
        <v>4</v>
      </c>
      <c r="N2" s="14">
        <v>30</v>
      </c>
      <c r="O2" s="14">
        <v>10</v>
      </c>
      <c r="AI2" s="17">
        <f t="shared" ref="AI2:AI24" si="0">SUM(AJ2:BA2)</f>
        <v>30</v>
      </c>
      <c r="AJ2" s="18">
        <f t="shared" ref="AJ2:AJ24" si="1">SUMIFS(N2,D2,"*"&amp;$BC$1&amp;"*")</f>
        <v>30</v>
      </c>
      <c r="AK2" s="18">
        <f t="shared" ref="AK2:AK24" si="2">SUMIFS(O2,F2,"*"&amp;$BC$1&amp;"*")</f>
        <v>0</v>
      </c>
      <c r="AL2" s="18">
        <f t="shared" ref="AL2:AL24" si="3">SUMIFS(N2,Q2,"*"&amp;$BC$1&amp;"*",P2,"CSA")</f>
        <v>0</v>
      </c>
      <c r="AM2" s="18">
        <f t="shared" ref="AM2:AM24" si="4">SUMIFS(O2,Q2,"*"&amp;$BC$1&amp;"*",P2,"USA")</f>
        <v>0</v>
      </c>
      <c r="AN2" s="18">
        <f t="shared" ref="AN2:AN24" si="5">SUMIFS(N2,S2,"*"&amp;$BC$1&amp;"*",R2,"CSA")</f>
        <v>0</v>
      </c>
      <c r="AO2" s="18">
        <f t="shared" ref="AO2:AO24" si="6">SUMIFS(O2,S2,"*"&amp;$BC$1&amp;"*",R2,"USA")</f>
        <v>0</v>
      </c>
      <c r="AP2" s="18">
        <f t="shared" ref="AP2:AP24" si="7">SUMIFS(N2,U2,"*"&amp;$BC$1&amp;"*",T2,"CSA")</f>
        <v>0</v>
      </c>
      <c r="AQ2" s="18">
        <f t="shared" ref="AQ2:AQ24" si="8">SUMIFS(O2,U2,"*"&amp;$BC$1&amp;"*",T2,"USA")</f>
        <v>0</v>
      </c>
      <c r="AR2" s="18">
        <f t="shared" ref="AR2:AR24" si="9">SUMIFS(N2,W2,"*"&amp;$BC$1&amp;"*",V2,"CSA")</f>
        <v>0</v>
      </c>
      <c r="AS2" s="18">
        <f t="shared" ref="AS2:AS24" si="10">SUMIFS(O2,W2,"*"&amp;$BC$1&amp;"*",V2,"USA")</f>
        <v>0</v>
      </c>
      <c r="AT2" s="18">
        <f t="shared" ref="AT2:AT24" si="11">SUMIFS(N2,Y2,"*"&amp;$BC$1&amp;"*",X2,"CSA")</f>
        <v>0</v>
      </c>
      <c r="AU2" s="18">
        <f t="shared" ref="AU2:AU24" si="12">SUMIFS(O2,Y2,"*"&amp;$BC$1&amp;"*",X2,"USA")</f>
        <v>0</v>
      </c>
      <c r="AV2" s="18">
        <f t="shared" ref="AV2:AV24" si="13">SUMIFS(N2,AA2,"*"&amp;$BC$1&amp;"*",Z2,"CSA")</f>
        <v>0</v>
      </c>
      <c r="AW2" s="18">
        <f t="shared" ref="AW2:AW24" si="14">SUMIFS(O2,AA2,"*"&amp;$BC$1&amp;"*",Z2,"USA")</f>
        <v>0</v>
      </c>
      <c r="AX2" s="18">
        <f t="shared" ref="AX2:AX24" si="15">SUMIFS(N2,AC2,"*"&amp;$BC$1&amp;"*",AB2,"CSA")</f>
        <v>0</v>
      </c>
      <c r="AY2" s="18">
        <f t="shared" ref="AY2:AY24" si="16">SUMIFS(O2,AC2,"*"&amp;$BC$1&amp;"*",AB2,"USA")</f>
        <v>0</v>
      </c>
      <c r="AZ2" s="18">
        <f t="shared" ref="AZ2:AZ24" si="17">SUMIFS(N2,AE2,"*"&amp;$BC$1&amp;"*",AD2,"CSA")</f>
        <v>0</v>
      </c>
      <c r="BA2" s="18">
        <f t="shared" ref="BA2:BA24" si="18">SUMIFS(O2,AE2,"*"&amp;$BC$1&amp;"*",AD2,"USA")</f>
        <v>0</v>
      </c>
      <c r="BC2">
        <f>SUMIFS($K$2:$K$4276,$D$2:$D$4276,"*"&amp;BC1&amp;"*",$L$2:$L$4276,"CSA",$I$2:$I$4276,"Battle")</f>
        <v>121</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v>
      </c>
      <c r="BP2" t="s">
        <v>68</v>
      </c>
    </row>
    <row r="3" spans="1:76" x14ac:dyDescent="0.25">
      <c r="A3" s="15">
        <v>40148</v>
      </c>
      <c r="B3" s="15" t="s">
        <v>269</v>
      </c>
      <c r="C3" s="62" t="s">
        <v>64</v>
      </c>
      <c r="D3" t="s">
        <v>262</v>
      </c>
      <c r="E3" t="s">
        <v>65</v>
      </c>
      <c r="F3" t="s">
        <v>241</v>
      </c>
      <c r="G3" t="s">
        <v>243</v>
      </c>
      <c r="H3" t="s">
        <v>247</v>
      </c>
      <c r="I3" t="s">
        <v>69</v>
      </c>
      <c r="J3" s="16">
        <v>40566</v>
      </c>
      <c r="K3" s="14">
        <v>15</v>
      </c>
      <c r="L3" s="14" t="s">
        <v>65</v>
      </c>
      <c r="M3" s="21" t="s">
        <v>3</v>
      </c>
      <c r="N3" s="14">
        <v>1.65</v>
      </c>
      <c r="O3" s="14">
        <v>2.6</v>
      </c>
      <c r="AI3" s="17">
        <f t="shared" si="0"/>
        <v>2.6</v>
      </c>
      <c r="AJ3" s="18">
        <f t="shared" si="1"/>
        <v>0</v>
      </c>
      <c r="AK3" s="18">
        <f t="shared" si="2"/>
        <v>2.6</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A3" s="18">
        <f t="shared" si="18"/>
        <v>0</v>
      </c>
      <c r="BC3">
        <f>SUMIFS($K$2:$K$4276,$F$2:$F$4276,"*"&amp;BC1&amp;"*",$L$2:$L$4276,"USA",$I$2:$I$4276,"Battle")</f>
        <v>0</v>
      </c>
      <c r="BF3" t="s">
        <v>67</v>
      </c>
      <c r="BH3" t="s">
        <v>64</v>
      </c>
      <c r="BI3" s="14">
        <f>COUNTIFS($D$2:$D$4276,"*"&amp;$BC$1&amp;"*",$L$2:$L$4276,"CSA",$M$2:$M$4276,"Major Victory",$I$2:$I$4276,"Battle")</f>
        <v>4</v>
      </c>
      <c r="BJ3" s="14">
        <f>COUNTIFS($D$2:$D$4276,"*"&amp;$BC$1&amp;"*",$L$2:$L$4276,"CSA",$M$2:$M$4276,"Minor Victory",$I$2:$I$4276,"Battle")</f>
        <v>0</v>
      </c>
      <c r="BK3" s="14">
        <f>COUNTIFS($D$2:$D$4276,"*"&amp;$BC$1&amp;"*",$L$2:$L$4276,".",$I$2:$I$4276,"Battle")</f>
        <v>1</v>
      </c>
      <c r="BL3" s="14">
        <f>COUNTIFS($D$2:$D$4276,"*"&amp;$BC$1&amp;"*",$L$2:$L$4276,"USA",$M$2:$M$4276,"Minor Victory",$I$2:$I$4276,"Battle")</f>
        <v>0</v>
      </c>
      <c r="BM3" s="14">
        <f>COUNTIFS($D$2:$D$4276,"*"&amp;$BC$1&amp;"*",$L$2:$L$4276,"USA",$M$2:$M$4276,"Major Victory",$I$2:$I$4276,"Battle")</f>
        <v>0</v>
      </c>
      <c r="BO3" cm="1">
        <f t="array" ref="BO3">SUMPRODUCT(--EXACT($BP$3,$I$2:$I$4276))</f>
        <v>5</v>
      </c>
      <c r="BP3" t="s">
        <v>70</v>
      </c>
    </row>
    <row r="4" spans="1:76" x14ac:dyDescent="0.25">
      <c r="A4" s="15">
        <v>40171</v>
      </c>
      <c r="B4" s="62" t="s">
        <v>261</v>
      </c>
      <c r="C4" t="s">
        <v>64</v>
      </c>
      <c r="D4" t="s">
        <v>262</v>
      </c>
      <c r="E4" t="s">
        <v>65</v>
      </c>
      <c r="F4" t="s">
        <v>241</v>
      </c>
      <c r="G4" t="s">
        <v>243</v>
      </c>
      <c r="H4" s="62" t="s">
        <v>247</v>
      </c>
      <c r="I4" t="s">
        <v>69</v>
      </c>
      <c r="J4" s="16">
        <v>40216</v>
      </c>
      <c r="K4" s="14">
        <v>99</v>
      </c>
      <c r="L4" s="14" t="s">
        <v>65</v>
      </c>
      <c r="M4" t="s">
        <v>3</v>
      </c>
      <c r="N4" s="14">
        <v>10.89</v>
      </c>
      <c r="O4" s="14">
        <v>14.36</v>
      </c>
      <c r="AI4" s="17">
        <f t="shared" si="0"/>
        <v>14.36</v>
      </c>
      <c r="AJ4" s="18">
        <f t="shared" si="1"/>
        <v>0</v>
      </c>
      <c r="AK4" s="18">
        <f t="shared" si="2"/>
        <v>14.36</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A4" s="18">
        <f t="shared" si="18"/>
        <v>0</v>
      </c>
      <c r="BC4">
        <f>SUM(BC2:BC3)</f>
        <v>121</v>
      </c>
      <c r="BI4" s="14">
        <f>SUM(BI2:BI3)</f>
        <v>4</v>
      </c>
      <c r="BJ4" s="14">
        <f>SUM(BJ2:BJ3)</f>
        <v>0</v>
      </c>
      <c r="BK4" s="14">
        <f>SUM(BK2:BK3)</f>
        <v>1</v>
      </c>
      <c r="BL4" s="14">
        <f>SUM(BL2:BL3)</f>
        <v>0</v>
      </c>
      <c r="BM4" s="14">
        <f>SUM(BM2:BM3)</f>
        <v>0</v>
      </c>
    </row>
    <row r="5" spans="1:76" x14ac:dyDescent="0.25">
      <c r="A5" s="15">
        <v>40210</v>
      </c>
      <c r="B5" s="62" t="s">
        <v>263</v>
      </c>
      <c r="C5" t="s">
        <v>64</v>
      </c>
      <c r="D5" t="s">
        <v>262</v>
      </c>
      <c r="E5" t="s">
        <v>65</v>
      </c>
      <c r="F5" t="s">
        <v>241</v>
      </c>
      <c r="G5" t="s">
        <v>264</v>
      </c>
      <c r="H5" s="62" t="s">
        <v>265</v>
      </c>
      <c r="I5" t="s">
        <v>69</v>
      </c>
      <c r="J5" s="16">
        <v>40236</v>
      </c>
      <c r="K5" s="14">
        <v>15</v>
      </c>
      <c r="L5" s="14" t="s">
        <v>65</v>
      </c>
      <c r="M5" t="s">
        <v>3</v>
      </c>
      <c r="N5" s="14">
        <v>1.65</v>
      </c>
      <c r="O5" s="14">
        <v>2.6</v>
      </c>
      <c r="AI5" s="17">
        <f t="shared" si="0"/>
        <v>2.6</v>
      </c>
      <c r="AJ5" s="18">
        <f t="shared" si="1"/>
        <v>0</v>
      </c>
      <c r="AK5" s="18">
        <f t="shared" si="2"/>
        <v>2.6</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c r="BA5" s="18">
        <f t="shared" si="18"/>
        <v>0</v>
      </c>
    </row>
    <row r="6" spans="1:76" x14ac:dyDescent="0.25">
      <c r="A6" s="15">
        <v>40210</v>
      </c>
      <c r="B6" s="62" t="s">
        <v>270</v>
      </c>
      <c r="C6" t="s">
        <v>64</v>
      </c>
      <c r="D6" t="s">
        <v>262</v>
      </c>
      <c r="E6" t="s">
        <v>65</v>
      </c>
      <c r="F6" t="s">
        <v>241</v>
      </c>
      <c r="G6" t="s">
        <v>264</v>
      </c>
      <c r="H6" t="s">
        <v>272</v>
      </c>
      <c r="I6" t="s">
        <v>69</v>
      </c>
      <c r="J6" s="16">
        <v>40236</v>
      </c>
      <c r="K6" s="14">
        <v>11</v>
      </c>
      <c r="L6" s="14" t="s">
        <v>65</v>
      </c>
      <c r="M6" t="s">
        <v>3</v>
      </c>
      <c r="N6" s="14">
        <v>1.21</v>
      </c>
      <c r="O6" s="14">
        <v>2.04</v>
      </c>
      <c r="AI6" s="17">
        <f t="shared" si="0"/>
        <v>2.04</v>
      </c>
      <c r="AJ6" s="18">
        <f t="shared" si="1"/>
        <v>0</v>
      </c>
      <c r="AK6" s="18">
        <f t="shared" si="2"/>
        <v>2.04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A6" s="18">
        <f t="shared" si="18"/>
        <v>0</v>
      </c>
      <c r="BI6" s="14" t="s">
        <v>11</v>
      </c>
      <c r="BJ6" s="14" t="s">
        <v>12</v>
      </c>
      <c r="BK6" s="14" t="s">
        <v>5</v>
      </c>
      <c r="BL6" s="14" t="s">
        <v>14</v>
      </c>
      <c r="BM6" s="14" t="s">
        <v>15</v>
      </c>
    </row>
    <row r="7" spans="1:76" x14ac:dyDescent="0.25">
      <c r="A7" s="15">
        <v>40222</v>
      </c>
      <c r="B7" s="62" t="s">
        <v>245</v>
      </c>
      <c r="C7" t="s">
        <v>64</v>
      </c>
      <c r="D7" t="s">
        <v>241</v>
      </c>
      <c r="E7" t="s">
        <v>65</v>
      </c>
      <c r="F7" t="s">
        <v>246</v>
      </c>
      <c r="G7" t="s">
        <v>243</v>
      </c>
      <c r="H7" s="62" t="s">
        <v>247</v>
      </c>
      <c r="I7" t="s">
        <v>70</v>
      </c>
      <c r="J7" s="16">
        <v>40224</v>
      </c>
      <c r="K7" s="14">
        <v>5</v>
      </c>
      <c r="L7" s="14" t="s">
        <v>64</v>
      </c>
      <c r="M7" t="s">
        <v>3</v>
      </c>
      <c r="N7" s="14">
        <v>2.4</v>
      </c>
      <c r="O7" s="14">
        <v>1.1000000000000001</v>
      </c>
      <c r="AI7" s="17">
        <f t="shared" si="0"/>
        <v>2.4</v>
      </c>
      <c r="AJ7" s="18">
        <f t="shared" si="1"/>
        <v>2.4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A7" s="18">
        <f t="shared" si="18"/>
        <v>0</v>
      </c>
      <c r="BF7" t="s">
        <v>67</v>
      </c>
      <c r="BH7" t="s">
        <v>65</v>
      </c>
      <c r="BI7" s="19">
        <f>COUNTIFS($F$2:$F$4276,"*"&amp;$BC$1&amp;"*",$L$2:$L$4276,"USA",$M$2:$M$4276,"Major Victory",$I$2:$I$4276,"Maneuver")</f>
        <v>4</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6</v>
      </c>
      <c r="BP7" t="s">
        <v>68</v>
      </c>
    </row>
    <row r="8" spans="1:76" x14ac:dyDescent="0.25">
      <c r="A8" s="15">
        <v>40224</v>
      </c>
      <c r="B8" s="62" t="s">
        <v>248</v>
      </c>
      <c r="C8" t="s">
        <v>64</v>
      </c>
      <c r="D8" t="s">
        <v>241</v>
      </c>
      <c r="E8" t="s">
        <v>65</v>
      </c>
      <c r="F8" t="s">
        <v>246</v>
      </c>
      <c r="G8" t="s">
        <v>243</v>
      </c>
      <c r="H8" s="62" t="s">
        <v>247</v>
      </c>
      <c r="I8" t="s">
        <v>70</v>
      </c>
      <c r="J8" s="16">
        <v>40245</v>
      </c>
      <c r="K8" s="14">
        <v>52</v>
      </c>
      <c r="L8" s="14" t="s">
        <v>64</v>
      </c>
      <c r="M8" t="s">
        <v>3</v>
      </c>
      <c r="N8" s="14">
        <v>15.56</v>
      </c>
      <c r="O8" s="14">
        <v>11.44</v>
      </c>
      <c r="AI8" s="17">
        <f t="shared" si="0"/>
        <v>15.56</v>
      </c>
      <c r="AJ8" s="18">
        <f t="shared" si="1"/>
        <v>15.56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A8" s="18">
        <f t="shared" si="18"/>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6</v>
      </c>
      <c r="BP8" t="s">
        <v>69</v>
      </c>
    </row>
    <row r="9" spans="1:76" x14ac:dyDescent="0.25">
      <c r="A9" s="15">
        <v>40246</v>
      </c>
      <c r="B9" s="62" t="s">
        <v>249</v>
      </c>
      <c r="C9" t="s">
        <v>64</v>
      </c>
      <c r="D9" t="s">
        <v>241</v>
      </c>
      <c r="E9" t="s">
        <v>65</v>
      </c>
      <c r="F9" t="s">
        <v>250</v>
      </c>
      <c r="G9" t="s">
        <v>243</v>
      </c>
      <c r="H9" s="62" t="s">
        <v>247</v>
      </c>
      <c r="I9" t="s">
        <v>70</v>
      </c>
      <c r="J9" s="16">
        <v>40271</v>
      </c>
      <c r="K9" s="14">
        <v>14</v>
      </c>
      <c r="L9" s="14" t="s">
        <v>64</v>
      </c>
      <c r="M9" t="s">
        <v>3</v>
      </c>
      <c r="N9" s="14">
        <v>4.92</v>
      </c>
      <c r="O9" s="14">
        <v>3.08</v>
      </c>
      <c r="AI9" s="17">
        <f t="shared" si="0"/>
        <v>4.92</v>
      </c>
      <c r="AJ9" s="18">
        <f t="shared" si="1"/>
        <v>4.92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A9" s="18">
        <f t="shared" si="18"/>
        <v>0</v>
      </c>
      <c r="BI9" s="19">
        <f>SUM(BI7:BI8)</f>
        <v>5</v>
      </c>
      <c r="BJ9" s="19">
        <f>SUM(BJ7:BJ8)</f>
        <v>0</v>
      </c>
      <c r="BK9" s="19">
        <f>SUM(BK7:BK8)</f>
        <v>0</v>
      </c>
      <c r="BL9" s="19">
        <f>SUM(BL7:BL8)</f>
        <v>0</v>
      </c>
      <c r="BM9" s="19">
        <f>SUM(BM7:BM8)</f>
        <v>1</v>
      </c>
    </row>
    <row r="10" spans="1:76" x14ac:dyDescent="0.25">
      <c r="A10" s="15">
        <v>40267</v>
      </c>
      <c r="B10" s="62" t="s">
        <v>266</v>
      </c>
      <c r="C10" t="s">
        <v>64</v>
      </c>
      <c r="D10" t="s">
        <v>262</v>
      </c>
      <c r="E10" t="s">
        <v>65</v>
      </c>
      <c r="F10" t="s">
        <v>241</v>
      </c>
      <c r="G10" t="s">
        <v>267</v>
      </c>
      <c r="H10" s="62" t="s">
        <v>268</v>
      </c>
      <c r="I10" t="s">
        <v>69</v>
      </c>
      <c r="J10" s="16">
        <v>40384</v>
      </c>
      <c r="K10" s="14">
        <v>32</v>
      </c>
      <c r="L10" s="14" t="s">
        <v>64</v>
      </c>
      <c r="M10" t="s">
        <v>3</v>
      </c>
      <c r="N10" s="14">
        <v>4.9800000000000004</v>
      </c>
      <c r="O10" s="14">
        <v>3.52</v>
      </c>
      <c r="AI10" s="17">
        <f t="shared" si="0"/>
        <v>3.52</v>
      </c>
      <c r="AJ10" s="18">
        <f t="shared" si="1"/>
        <v>0</v>
      </c>
      <c r="AK10" s="18">
        <f t="shared" si="2"/>
        <v>3.52</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c r="BA10" s="18">
        <f t="shared" si="18"/>
        <v>0</v>
      </c>
    </row>
    <row r="11" spans="1:76" x14ac:dyDescent="0.25">
      <c r="A11" s="15">
        <v>40662</v>
      </c>
      <c r="B11" s="62" t="s">
        <v>251</v>
      </c>
      <c r="C11" t="s">
        <v>64</v>
      </c>
      <c r="D11" t="s">
        <v>241</v>
      </c>
      <c r="E11" t="s">
        <v>65</v>
      </c>
      <c r="F11" t="s">
        <v>252</v>
      </c>
      <c r="G11" t="s">
        <v>243</v>
      </c>
      <c r="H11" s="62" t="s">
        <v>253</v>
      </c>
      <c r="I11" t="s">
        <v>69</v>
      </c>
      <c r="J11" s="16">
        <v>40705</v>
      </c>
      <c r="K11" s="14">
        <v>29</v>
      </c>
      <c r="L11" s="14" t="s">
        <v>64</v>
      </c>
      <c r="M11" t="s">
        <v>3</v>
      </c>
      <c r="N11" s="14">
        <v>4.5599999999999996</v>
      </c>
      <c r="O11" s="14">
        <v>3.19</v>
      </c>
      <c r="AI11" s="17">
        <f t="shared" si="0"/>
        <v>4.5599999999999996</v>
      </c>
      <c r="AJ11" s="18">
        <f t="shared" si="1"/>
        <v>4.5599999999999996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A11" s="18">
        <f t="shared" si="18"/>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40716</v>
      </c>
      <c r="B12" s="62" t="s">
        <v>254</v>
      </c>
      <c r="C12" t="s">
        <v>64</v>
      </c>
      <c r="D12" t="s">
        <v>241</v>
      </c>
      <c r="E12" t="s">
        <v>65</v>
      </c>
      <c r="F12" t="s">
        <v>255</v>
      </c>
      <c r="G12" t="s">
        <v>256</v>
      </c>
      <c r="H12" s="62" t="s">
        <v>257</v>
      </c>
      <c r="I12" t="s">
        <v>70</v>
      </c>
      <c r="J12" s="16">
        <v>40880</v>
      </c>
      <c r="K12" s="14">
        <v>50</v>
      </c>
      <c r="L12" s="14" t="s">
        <v>64</v>
      </c>
      <c r="M12" t="s">
        <v>3</v>
      </c>
      <c r="N12" s="14">
        <v>15</v>
      </c>
      <c r="O12" s="14">
        <v>11</v>
      </c>
      <c r="AI12" s="17">
        <f t="shared" si="0"/>
        <v>15</v>
      </c>
      <c r="AJ12" s="18">
        <f t="shared" si="1"/>
        <v>15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A12" s="18">
        <f t="shared" si="18"/>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42654</v>
      </c>
      <c r="B13" s="62" t="s">
        <v>258</v>
      </c>
      <c r="C13" t="s">
        <v>64</v>
      </c>
      <c r="D13" t="s">
        <v>241</v>
      </c>
      <c r="E13" t="s">
        <v>65</v>
      </c>
      <c r="F13" t="s">
        <v>259</v>
      </c>
      <c r="G13" t="s">
        <v>243</v>
      </c>
      <c r="H13" s="62" t="s">
        <v>253</v>
      </c>
      <c r="I13" t="s">
        <v>70</v>
      </c>
      <c r="J13" s="16">
        <v>44599</v>
      </c>
      <c r="K13" s="14">
        <v>100</v>
      </c>
      <c r="L13" s="14" t="s">
        <v>260</v>
      </c>
      <c r="M13" t="s">
        <v>5</v>
      </c>
      <c r="N13" s="14">
        <v>25</v>
      </c>
      <c r="O13" s="14">
        <v>25</v>
      </c>
      <c r="AI13" s="17">
        <f t="shared" si="0"/>
        <v>25</v>
      </c>
      <c r="AJ13" s="18">
        <f t="shared" si="1"/>
        <v>25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A13" s="18">
        <f t="shared" si="18"/>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A14" s="18">
        <f t="shared" si="18"/>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A15" s="18">
        <f t="shared" si="18"/>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A16" s="18">
        <f t="shared" si="18"/>
        <v>0</v>
      </c>
      <c r="BH16" t="s">
        <v>85</v>
      </c>
      <c r="BI16" s="14"/>
      <c r="BJ16" s="14"/>
      <c r="BK16" s="14"/>
      <c r="BL16" s="14"/>
      <c r="BM16" s="14"/>
      <c r="BN16" s="14"/>
      <c r="BS16">
        <f>COUNTIFS($L$2:$L$4550,".",$I$2:$I$4550,"Multiplayer Battle",$M$2:$M$4550,"Draw")</f>
        <v>0</v>
      </c>
      <c r="BU16">
        <f>SUM(BS15,BS20)</f>
        <v>0</v>
      </c>
      <c r="BV16" t="s">
        <v>15</v>
      </c>
    </row>
    <row r="17" spans="1:76" x14ac:dyDescent="0.25">
      <c r="B17" s="62"/>
      <c r="H17" s="62"/>
      <c r="AF17" s="20"/>
      <c r="AI17" s="17">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A17" s="18">
        <f t="shared" si="18"/>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B18" s="62"/>
      <c r="H18" s="62"/>
      <c r="AF18" s="20"/>
      <c r="AI18" s="17">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A18" s="18">
        <f t="shared" si="18"/>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B19" s="62"/>
      <c r="D19" s="62"/>
      <c r="H19" s="62"/>
      <c r="AF19" s="20"/>
      <c r="AI19" s="17">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A19" s="18">
        <f t="shared" si="18"/>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A20" s="18">
        <f t="shared" si="18"/>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D21" s="15"/>
      <c r="J21" s="16"/>
      <c r="AI21" s="17">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A21" s="18">
        <f t="shared" si="18"/>
        <v>0</v>
      </c>
      <c r="BR21" t="s">
        <v>68</v>
      </c>
      <c r="BS21">
        <f>SUM(BS12:BS20)</f>
        <v>0</v>
      </c>
    </row>
    <row r="22" spans="1:76" x14ac:dyDescent="0.25">
      <c r="A22" s="15"/>
      <c r="J22" s="16"/>
      <c r="AF22" s="20"/>
      <c r="AI22" s="17">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c r="BA22" s="18">
        <f t="shared" si="18"/>
        <v>0</v>
      </c>
    </row>
    <row r="23" spans="1:76" x14ac:dyDescent="0.25">
      <c r="A23" s="15"/>
      <c r="J23" s="16"/>
      <c r="AF23" s="20"/>
      <c r="AI23" s="17">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c r="BA23" s="18">
        <f t="shared" si="18"/>
        <v>0</v>
      </c>
    </row>
    <row r="24" spans="1:76" x14ac:dyDescent="0.25">
      <c r="A24" s="15"/>
      <c r="J24" s="16"/>
      <c r="AF24" s="20"/>
      <c r="AI24" s="17">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A24" s="18">
        <f t="shared" si="18"/>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ref="AI25:AI66" si="21">SUM(AJ25:BA25)</f>
        <v>0</v>
      </c>
      <c r="AJ25" s="18">
        <f t="shared" ref="AJ25:AJ65" si="22">SUMIFS(N25,D25,"*"&amp;$BC$1&amp;"*")</f>
        <v>0</v>
      </c>
      <c r="AK25" s="18">
        <f t="shared" ref="AK25:AK65" si="23">SUMIFS(O25,F25,"*"&amp;$BC$1&amp;"*")</f>
        <v>0</v>
      </c>
      <c r="AL25" s="18">
        <f t="shared" ref="AL25:AL65" si="24">SUMIFS(N25,Q25,"*"&amp;$BC$1&amp;"*",P25,"CSA")</f>
        <v>0</v>
      </c>
      <c r="AM25" s="18">
        <f t="shared" ref="AM25:AM65" si="25">SUMIFS(O25,Q25,"*"&amp;$BC$1&amp;"*",P25,"USA")</f>
        <v>0</v>
      </c>
      <c r="AN25" s="18">
        <f t="shared" ref="AN25:AN65" si="26">SUMIFS(N25,S25,"*"&amp;$BC$1&amp;"*",R25,"CSA")</f>
        <v>0</v>
      </c>
      <c r="AO25" s="18">
        <f t="shared" ref="AO25:AO65" si="27">SUMIFS(O25,S25,"*"&amp;$BC$1&amp;"*",R25,"USA")</f>
        <v>0</v>
      </c>
      <c r="AP25" s="18">
        <f t="shared" ref="AP25:AP65" si="28">SUMIFS(N25,U25,"*"&amp;$BC$1&amp;"*",T25,"CSA")</f>
        <v>0</v>
      </c>
      <c r="AQ25" s="18">
        <f t="shared" ref="AQ25:AQ65" si="29">SUMIFS(O25,U25,"*"&amp;$BC$1&amp;"*",T25,"USA")</f>
        <v>0</v>
      </c>
      <c r="AR25" s="18">
        <f t="shared" ref="AR25:AR65" si="30">SUMIFS(N25,W25,"*"&amp;$BC$1&amp;"*",V25,"CSA")</f>
        <v>0</v>
      </c>
      <c r="AS25" s="18">
        <f t="shared" ref="AS25:AS65" si="31">SUMIFS(O25,W25,"*"&amp;$BC$1&amp;"*",V25,"USA")</f>
        <v>0</v>
      </c>
      <c r="AT25" s="18">
        <f t="shared" ref="AT25:AT65" si="32">SUMIFS(N25,Y25,"*"&amp;$BC$1&amp;"*",X25,"CSA")</f>
        <v>0</v>
      </c>
      <c r="AU25" s="18">
        <f t="shared" ref="AU25:AU65" si="33">SUMIFS(O25,Y25,"*"&amp;$BC$1&amp;"*",X25,"USA")</f>
        <v>0</v>
      </c>
      <c r="AV25" s="18">
        <f t="shared" ref="AV25:AV65" si="34">SUMIFS(N25,AA25,"*"&amp;$BC$1&amp;"*",Z25,"CSA")</f>
        <v>0</v>
      </c>
      <c r="AW25" s="18">
        <f t="shared" ref="AW25:AW65" si="35">SUMIFS(O25,AA25,"*"&amp;$BC$1&amp;"*",Z25,"USA")</f>
        <v>0</v>
      </c>
      <c r="AX25" s="18">
        <f t="shared" ref="AX25:AX65" si="36">SUMIFS(N25,AC25,"*"&amp;$BC$1&amp;"*",AB25,"CSA")</f>
        <v>0</v>
      </c>
      <c r="AY25" s="18">
        <f t="shared" ref="AY25:AY65" si="37">SUMIFS(O25,AC25,"*"&amp;$BC$1&amp;"*",AB25,"USA")</f>
        <v>0</v>
      </c>
      <c r="AZ25" s="18">
        <f t="shared" ref="AZ25:AZ65" si="38">SUMIFS(N25,AE25,"*"&amp;$BC$1&amp;"*",AD25,"CSA")</f>
        <v>0</v>
      </c>
      <c r="BA25" s="18">
        <f t="shared" ref="BA25:BA65" si="39">SUMIFS(O25,AE25,"*"&amp;$BC$1&amp;"*",AD25,"USA")</f>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21"/>
        <v>0</v>
      </c>
      <c r="AJ26" s="18">
        <f t="shared" si="22"/>
        <v>0</v>
      </c>
      <c r="AK26" s="18">
        <f t="shared" si="23"/>
        <v>0</v>
      </c>
      <c r="AL26" s="18">
        <f t="shared" si="24"/>
        <v>0</v>
      </c>
      <c r="AM26" s="18">
        <f t="shared" si="25"/>
        <v>0</v>
      </c>
      <c r="AN26" s="18">
        <f t="shared" si="26"/>
        <v>0</v>
      </c>
      <c r="AO26" s="18">
        <f t="shared" si="27"/>
        <v>0</v>
      </c>
      <c r="AP26" s="18">
        <f t="shared" si="28"/>
        <v>0</v>
      </c>
      <c r="AQ26" s="18">
        <f t="shared" si="29"/>
        <v>0</v>
      </c>
      <c r="AR26" s="18">
        <f t="shared" si="30"/>
        <v>0</v>
      </c>
      <c r="AS26" s="18">
        <f t="shared" si="31"/>
        <v>0</v>
      </c>
      <c r="AT26" s="18">
        <f t="shared" si="32"/>
        <v>0</v>
      </c>
      <c r="AU26" s="18">
        <f t="shared" si="33"/>
        <v>0</v>
      </c>
      <c r="AV26" s="18">
        <f t="shared" si="34"/>
        <v>0</v>
      </c>
      <c r="AW26" s="18">
        <f t="shared" si="35"/>
        <v>0</v>
      </c>
      <c r="AX26" s="18">
        <f t="shared" si="36"/>
        <v>0</v>
      </c>
      <c r="AY26" s="18">
        <f t="shared" si="37"/>
        <v>0</v>
      </c>
      <c r="AZ26" s="18">
        <f t="shared" si="38"/>
        <v>0</v>
      </c>
      <c r="BA26" s="18">
        <f t="shared" si="39"/>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21"/>
        <v>0</v>
      </c>
      <c r="AJ27" s="18">
        <f t="shared" si="22"/>
        <v>0</v>
      </c>
      <c r="AK27" s="18">
        <f t="shared" si="23"/>
        <v>0</v>
      </c>
      <c r="AL27" s="18">
        <f t="shared" si="24"/>
        <v>0</v>
      </c>
      <c r="AM27" s="18">
        <f t="shared" si="25"/>
        <v>0</v>
      </c>
      <c r="AN27" s="18">
        <f t="shared" si="26"/>
        <v>0</v>
      </c>
      <c r="AO27" s="18">
        <f t="shared" si="27"/>
        <v>0</v>
      </c>
      <c r="AP27" s="18">
        <f t="shared" si="28"/>
        <v>0</v>
      </c>
      <c r="AQ27" s="18">
        <f t="shared" si="29"/>
        <v>0</v>
      </c>
      <c r="AR27" s="18">
        <f t="shared" si="30"/>
        <v>0</v>
      </c>
      <c r="AS27" s="18">
        <f t="shared" si="31"/>
        <v>0</v>
      </c>
      <c r="AT27" s="18">
        <f t="shared" si="32"/>
        <v>0</v>
      </c>
      <c r="AU27" s="18">
        <f t="shared" si="33"/>
        <v>0</v>
      </c>
      <c r="AV27" s="18">
        <f t="shared" si="34"/>
        <v>0</v>
      </c>
      <c r="AW27" s="18">
        <f t="shared" si="35"/>
        <v>0</v>
      </c>
      <c r="AX27" s="18">
        <f t="shared" si="36"/>
        <v>0</v>
      </c>
      <c r="AY27" s="18">
        <f t="shared" si="37"/>
        <v>0</v>
      </c>
      <c r="AZ27" s="18">
        <f t="shared" si="38"/>
        <v>0</v>
      </c>
      <c r="BA27" s="18">
        <f t="shared" si="39"/>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40">SUM(BJ27:BR27)</f>
        <v>0</v>
      </c>
      <c r="BU27">
        <f>BS34-BU25-BU26-BU28-BU29</f>
        <v>0</v>
      </c>
      <c r="BV27" t="s">
        <v>83</v>
      </c>
      <c r="BW27" cm="1">
        <f t="array" ref="BW27">SUMPRODUCT(--EXACT($BX$27,$I$2:$I$4276))</f>
        <v>0</v>
      </c>
      <c r="BX27" t="s">
        <v>87</v>
      </c>
    </row>
    <row r="28" spans="1:76" x14ac:dyDescent="0.25">
      <c r="A28" s="15"/>
      <c r="J28" s="16"/>
      <c r="AI28" s="17">
        <f t="shared" si="21"/>
        <v>0</v>
      </c>
      <c r="AJ28" s="18">
        <f t="shared" si="22"/>
        <v>0</v>
      </c>
      <c r="AK28" s="18">
        <f t="shared" si="23"/>
        <v>0</v>
      </c>
      <c r="AL28" s="18">
        <f t="shared" si="24"/>
        <v>0</v>
      </c>
      <c r="AM28" s="18">
        <f t="shared" si="25"/>
        <v>0</v>
      </c>
      <c r="AN28" s="18">
        <f t="shared" si="26"/>
        <v>0</v>
      </c>
      <c r="AO28" s="18">
        <f t="shared" si="27"/>
        <v>0</v>
      </c>
      <c r="AP28" s="18">
        <f t="shared" si="28"/>
        <v>0</v>
      </c>
      <c r="AQ28" s="18">
        <f t="shared" si="29"/>
        <v>0</v>
      </c>
      <c r="AR28" s="18">
        <f t="shared" si="30"/>
        <v>0</v>
      </c>
      <c r="AS28" s="18">
        <f t="shared" si="31"/>
        <v>0</v>
      </c>
      <c r="AT28" s="18">
        <f t="shared" si="32"/>
        <v>0</v>
      </c>
      <c r="AU28" s="18">
        <f t="shared" si="33"/>
        <v>0</v>
      </c>
      <c r="AV28" s="18">
        <f t="shared" si="34"/>
        <v>0</v>
      </c>
      <c r="AW28" s="18">
        <f t="shared" si="35"/>
        <v>0</v>
      </c>
      <c r="AX28" s="18">
        <f t="shared" si="36"/>
        <v>0</v>
      </c>
      <c r="AY28" s="18">
        <f t="shared" si="37"/>
        <v>0</v>
      </c>
      <c r="AZ28" s="18">
        <f t="shared" si="38"/>
        <v>0</v>
      </c>
      <c r="BA28" s="18">
        <f t="shared" si="39"/>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40"/>
        <v>0</v>
      </c>
      <c r="BU28">
        <f>SUM(BS27,BS32)</f>
        <v>0</v>
      </c>
      <c r="BV28" t="s">
        <v>14</v>
      </c>
    </row>
    <row r="29" spans="1:76" x14ac:dyDescent="0.25">
      <c r="A29" s="15"/>
      <c r="J29" s="16"/>
      <c r="AI29" s="17">
        <f t="shared" si="21"/>
        <v>0</v>
      </c>
      <c r="AJ29" s="18">
        <f t="shared" si="22"/>
        <v>0</v>
      </c>
      <c r="AK29" s="18">
        <f t="shared" si="23"/>
        <v>0</v>
      </c>
      <c r="AL29" s="18">
        <f t="shared" si="24"/>
        <v>0</v>
      </c>
      <c r="AM29" s="18">
        <f t="shared" si="25"/>
        <v>0</v>
      </c>
      <c r="AN29" s="18">
        <f t="shared" si="26"/>
        <v>0</v>
      </c>
      <c r="AO29" s="18">
        <f t="shared" si="27"/>
        <v>0</v>
      </c>
      <c r="AP29" s="18">
        <f t="shared" si="28"/>
        <v>0</v>
      </c>
      <c r="AQ29" s="18">
        <f t="shared" si="29"/>
        <v>0</v>
      </c>
      <c r="AR29" s="18">
        <f t="shared" si="30"/>
        <v>0</v>
      </c>
      <c r="AS29" s="18">
        <f t="shared" si="31"/>
        <v>0</v>
      </c>
      <c r="AT29" s="18">
        <f t="shared" si="32"/>
        <v>0</v>
      </c>
      <c r="AU29" s="18">
        <f t="shared" si="33"/>
        <v>0</v>
      </c>
      <c r="AV29" s="18">
        <f t="shared" si="34"/>
        <v>0</v>
      </c>
      <c r="AW29" s="18">
        <f t="shared" si="35"/>
        <v>0</v>
      </c>
      <c r="AX29" s="18">
        <f t="shared" si="36"/>
        <v>0</v>
      </c>
      <c r="AY29" s="18">
        <f t="shared" si="37"/>
        <v>0</v>
      </c>
      <c r="AZ29" s="18">
        <f t="shared" si="38"/>
        <v>0</v>
      </c>
      <c r="BA29" s="18">
        <f t="shared" si="39"/>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21"/>
        <v>0</v>
      </c>
      <c r="AJ30" s="18">
        <f t="shared" si="22"/>
        <v>0</v>
      </c>
      <c r="AK30" s="18">
        <f t="shared" si="23"/>
        <v>0</v>
      </c>
      <c r="AL30" s="18">
        <f t="shared" si="24"/>
        <v>0</v>
      </c>
      <c r="AM30" s="18">
        <f t="shared" si="25"/>
        <v>0</v>
      </c>
      <c r="AN30" s="18">
        <f t="shared" si="26"/>
        <v>0</v>
      </c>
      <c r="AO30" s="18">
        <f t="shared" si="27"/>
        <v>0</v>
      </c>
      <c r="AP30" s="18">
        <f t="shared" si="28"/>
        <v>0</v>
      </c>
      <c r="AQ30" s="18">
        <f t="shared" si="29"/>
        <v>0</v>
      </c>
      <c r="AR30" s="18">
        <f t="shared" si="30"/>
        <v>0</v>
      </c>
      <c r="AS30" s="18">
        <f t="shared" si="31"/>
        <v>0</v>
      </c>
      <c r="AT30" s="18">
        <f t="shared" si="32"/>
        <v>0</v>
      </c>
      <c r="AU30" s="18">
        <f t="shared" si="33"/>
        <v>0</v>
      </c>
      <c r="AV30" s="18">
        <f t="shared" si="34"/>
        <v>0</v>
      </c>
      <c r="AW30" s="18">
        <f t="shared" si="35"/>
        <v>0</v>
      </c>
      <c r="AX30" s="18">
        <f t="shared" si="36"/>
        <v>0</v>
      </c>
      <c r="AY30" s="18">
        <f t="shared" si="37"/>
        <v>0</v>
      </c>
      <c r="AZ30" s="18">
        <f t="shared" si="38"/>
        <v>0</v>
      </c>
      <c r="BA30" s="18">
        <f t="shared" si="39"/>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21"/>
        <v>0</v>
      </c>
      <c r="AJ31" s="18">
        <f t="shared" si="22"/>
        <v>0</v>
      </c>
      <c r="AK31" s="18">
        <f t="shared" si="23"/>
        <v>0</v>
      </c>
      <c r="AL31" s="18">
        <f t="shared" si="24"/>
        <v>0</v>
      </c>
      <c r="AM31" s="18">
        <f t="shared" si="25"/>
        <v>0</v>
      </c>
      <c r="AN31" s="18">
        <f t="shared" si="26"/>
        <v>0</v>
      </c>
      <c r="AO31" s="18">
        <f t="shared" si="27"/>
        <v>0</v>
      </c>
      <c r="AP31" s="18">
        <f t="shared" si="28"/>
        <v>0</v>
      </c>
      <c r="AQ31" s="18">
        <f t="shared" si="29"/>
        <v>0</v>
      </c>
      <c r="AR31" s="18">
        <f t="shared" si="30"/>
        <v>0</v>
      </c>
      <c r="AS31" s="18">
        <f t="shared" si="31"/>
        <v>0</v>
      </c>
      <c r="AT31" s="18">
        <f t="shared" si="32"/>
        <v>0</v>
      </c>
      <c r="AU31" s="18">
        <f t="shared" si="33"/>
        <v>0</v>
      </c>
      <c r="AV31" s="18">
        <f t="shared" si="34"/>
        <v>0</v>
      </c>
      <c r="AW31" s="18">
        <f t="shared" si="35"/>
        <v>0</v>
      </c>
      <c r="AX31" s="18">
        <f t="shared" si="36"/>
        <v>0</v>
      </c>
      <c r="AY31" s="18">
        <f t="shared" si="37"/>
        <v>0</v>
      </c>
      <c r="AZ31" s="18">
        <f t="shared" si="38"/>
        <v>0</v>
      </c>
      <c r="BA31" s="18">
        <f t="shared" si="39"/>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41">SUM(BI31:BR31)</f>
        <v>0</v>
      </c>
    </row>
    <row r="32" spans="1:76" x14ac:dyDescent="0.25">
      <c r="A32" s="15"/>
      <c r="J32" s="16"/>
      <c r="AI32" s="17">
        <f t="shared" si="21"/>
        <v>0</v>
      </c>
      <c r="AJ32" s="18">
        <f t="shared" si="22"/>
        <v>0</v>
      </c>
      <c r="AK32" s="18">
        <f t="shared" si="23"/>
        <v>0</v>
      </c>
      <c r="AL32" s="18">
        <f t="shared" si="24"/>
        <v>0</v>
      </c>
      <c r="AM32" s="18">
        <f t="shared" si="25"/>
        <v>0</v>
      </c>
      <c r="AN32" s="18">
        <f t="shared" si="26"/>
        <v>0</v>
      </c>
      <c r="AO32" s="18">
        <f t="shared" si="27"/>
        <v>0</v>
      </c>
      <c r="AP32" s="18">
        <f t="shared" si="28"/>
        <v>0</v>
      </c>
      <c r="AQ32" s="18">
        <f t="shared" si="29"/>
        <v>0</v>
      </c>
      <c r="AR32" s="18">
        <f t="shared" si="30"/>
        <v>0</v>
      </c>
      <c r="AS32" s="18">
        <f t="shared" si="31"/>
        <v>0</v>
      </c>
      <c r="AT32" s="18">
        <f t="shared" si="32"/>
        <v>0</v>
      </c>
      <c r="AU32" s="18">
        <f t="shared" si="33"/>
        <v>0</v>
      </c>
      <c r="AV32" s="18">
        <f t="shared" si="34"/>
        <v>0</v>
      </c>
      <c r="AW32" s="18">
        <f t="shared" si="35"/>
        <v>0</v>
      </c>
      <c r="AX32" s="18">
        <f t="shared" si="36"/>
        <v>0</v>
      </c>
      <c r="AY32" s="18">
        <f t="shared" si="37"/>
        <v>0</v>
      </c>
      <c r="AZ32" s="18">
        <f t="shared" si="38"/>
        <v>0</v>
      </c>
      <c r="BA32" s="18">
        <f t="shared" si="39"/>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41"/>
        <v>0</v>
      </c>
    </row>
    <row r="33" spans="1:76" x14ac:dyDescent="0.25">
      <c r="A33" s="15"/>
      <c r="J33" s="16"/>
      <c r="AI33" s="17">
        <f t="shared" si="21"/>
        <v>0</v>
      </c>
      <c r="AJ33" s="18">
        <f t="shared" si="22"/>
        <v>0</v>
      </c>
      <c r="AK33" s="18">
        <f t="shared" si="23"/>
        <v>0</v>
      </c>
      <c r="AL33" s="18">
        <f t="shared" si="24"/>
        <v>0</v>
      </c>
      <c r="AM33" s="18">
        <f t="shared" si="25"/>
        <v>0</v>
      </c>
      <c r="AN33" s="18">
        <f t="shared" si="26"/>
        <v>0</v>
      </c>
      <c r="AO33" s="18">
        <f t="shared" si="27"/>
        <v>0</v>
      </c>
      <c r="AP33" s="18">
        <f t="shared" si="28"/>
        <v>0</v>
      </c>
      <c r="AQ33" s="18">
        <f t="shared" si="29"/>
        <v>0</v>
      </c>
      <c r="AR33" s="18">
        <f t="shared" si="30"/>
        <v>0</v>
      </c>
      <c r="AS33" s="18">
        <f t="shared" si="31"/>
        <v>0</v>
      </c>
      <c r="AT33" s="18">
        <f t="shared" si="32"/>
        <v>0</v>
      </c>
      <c r="AU33" s="18">
        <f t="shared" si="33"/>
        <v>0</v>
      </c>
      <c r="AV33" s="18">
        <f t="shared" si="34"/>
        <v>0</v>
      </c>
      <c r="AW33" s="18">
        <f t="shared" si="35"/>
        <v>0</v>
      </c>
      <c r="AX33" s="18">
        <f t="shared" si="36"/>
        <v>0</v>
      </c>
      <c r="AY33" s="18">
        <f t="shared" si="37"/>
        <v>0</v>
      </c>
      <c r="AZ33" s="18">
        <f t="shared" si="38"/>
        <v>0</v>
      </c>
      <c r="BA33" s="18">
        <f t="shared" si="39"/>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41"/>
        <v>0</v>
      </c>
    </row>
    <row r="34" spans="1:76" x14ac:dyDescent="0.25">
      <c r="A34" s="15"/>
      <c r="J34" s="16"/>
      <c r="AI34" s="17">
        <f t="shared" si="21"/>
        <v>0</v>
      </c>
      <c r="AJ34" s="18">
        <f t="shared" si="22"/>
        <v>0</v>
      </c>
      <c r="AK34" s="18">
        <f t="shared" si="23"/>
        <v>0</v>
      </c>
      <c r="AL34" s="18">
        <f t="shared" si="24"/>
        <v>0</v>
      </c>
      <c r="AM34" s="18">
        <f t="shared" si="25"/>
        <v>0</v>
      </c>
      <c r="AN34" s="18">
        <f t="shared" si="26"/>
        <v>0</v>
      </c>
      <c r="AO34" s="18">
        <f t="shared" si="27"/>
        <v>0</v>
      </c>
      <c r="AP34" s="18">
        <f t="shared" si="28"/>
        <v>0</v>
      </c>
      <c r="AQ34" s="18">
        <f t="shared" si="29"/>
        <v>0</v>
      </c>
      <c r="AR34" s="18">
        <f t="shared" si="30"/>
        <v>0</v>
      </c>
      <c r="AS34" s="18">
        <f t="shared" si="31"/>
        <v>0</v>
      </c>
      <c r="AT34" s="18">
        <f t="shared" si="32"/>
        <v>0</v>
      </c>
      <c r="AU34" s="18">
        <f t="shared" si="33"/>
        <v>0</v>
      </c>
      <c r="AV34" s="18">
        <f t="shared" si="34"/>
        <v>0</v>
      </c>
      <c r="AW34" s="18">
        <f t="shared" si="35"/>
        <v>0</v>
      </c>
      <c r="AX34" s="18">
        <f t="shared" si="36"/>
        <v>0</v>
      </c>
      <c r="AY34" s="18">
        <f t="shared" si="37"/>
        <v>0</v>
      </c>
      <c r="AZ34" s="18">
        <f t="shared" si="38"/>
        <v>0</v>
      </c>
      <c r="BA34" s="18">
        <f t="shared" si="39"/>
        <v>0</v>
      </c>
      <c r="BR34" t="s">
        <v>68</v>
      </c>
      <c r="BS34">
        <f>SUM(BS25:BS33)</f>
        <v>0</v>
      </c>
    </row>
    <row r="35" spans="1:76" x14ac:dyDescent="0.25">
      <c r="A35" s="15"/>
      <c r="J35" s="16"/>
      <c r="AI35" s="17">
        <f t="shared" si="21"/>
        <v>0</v>
      </c>
      <c r="AJ35" s="18">
        <f t="shared" si="22"/>
        <v>0</v>
      </c>
      <c r="AK35" s="18">
        <f t="shared" si="23"/>
        <v>0</v>
      </c>
      <c r="AL35" s="18">
        <f t="shared" si="24"/>
        <v>0</v>
      </c>
      <c r="AM35" s="18">
        <f t="shared" si="25"/>
        <v>0</v>
      </c>
      <c r="AN35" s="18">
        <f t="shared" si="26"/>
        <v>0</v>
      </c>
      <c r="AO35" s="18">
        <f t="shared" si="27"/>
        <v>0</v>
      </c>
      <c r="AP35" s="18">
        <f t="shared" si="28"/>
        <v>0</v>
      </c>
      <c r="AQ35" s="18">
        <f t="shared" si="29"/>
        <v>0</v>
      </c>
      <c r="AR35" s="18">
        <f t="shared" si="30"/>
        <v>0</v>
      </c>
      <c r="AS35" s="18">
        <f t="shared" si="31"/>
        <v>0</v>
      </c>
      <c r="AT35" s="18">
        <f t="shared" si="32"/>
        <v>0</v>
      </c>
      <c r="AU35" s="18">
        <f t="shared" si="33"/>
        <v>0</v>
      </c>
      <c r="AV35" s="18">
        <f t="shared" si="34"/>
        <v>0</v>
      </c>
      <c r="AW35" s="18">
        <f t="shared" si="35"/>
        <v>0</v>
      </c>
      <c r="AX35" s="18">
        <f t="shared" si="36"/>
        <v>0</v>
      </c>
      <c r="AY35" s="18">
        <f t="shared" si="37"/>
        <v>0</v>
      </c>
      <c r="AZ35" s="18">
        <f t="shared" si="38"/>
        <v>0</v>
      </c>
      <c r="BA35" s="18">
        <f t="shared" si="39"/>
        <v>0</v>
      </c>
    </row>
    <row r="36" spans="1:76" x14ac:dyDescent="0.25">
      <c r="A36" s="15"/>
      <c r="J36" s="16"/>
      <c r="AI36" s="17">
        <f t="shared" si="21"/>
        <v>0</v>
      </c>
      <c r="AJ36" s="18">
        <f t="shared" si="22"/>
        <v>0</v>
      </c>
      <c r="AK36" s="18">
        <f t="shared" si="23"/>
        <v>0</v>
      </c>
      <c r="AL36" s="18">
        <f t="shared" si="24"/>
        <v>0</v>
      </c>
      <c r="AM36" s="18">
        <f t="shared" si="25"/>
        <v>0</v>
      </c>
      <c r="AN36" s="18">
        <f t="shared" si="26"/>
        <v>0</v>
      </c>
      <c r="AO36" s="18">
        <f t="shared" si="27"/>
        <v>0</v>
      </c>
      <c r="AP36" s="18">
        <f t="shared" si="28"/>
        <v>0</v>
      </c>
      <c r="AQ36" s="18">
        <f t="shared" si="29"/>
        <v>0</v>
      </c>
      <c r="AR36" s="18">
        <f t="shared" si="30"/>
        <v>0</v>
      </c>
      <c r="AS36" s="18">
        <f t="shared" si="31"/>
        <v>0</v>
      </c>
      <c r="AT36" s="18">
        <f t="shared" si="32"/>
        <v>0</v>
      </c>
      <c r="AU36" s="18">
        <f t="shared" si="33"/>
        <v>0</v>
      </c>
      <c r="AV36" s="18">
        <f t="shared" si="34"/>
        <v>0</v>
      </c>
      <c r="AW36" s="18">
        <f t="shared" si="35"/>
        <v>0</v>
      </c>
      <c r="AX36" s="18">
        <f t="shared" si="36"/>
        <v>0</v>
      </c>
      <c r="AY36" s="18">
        <f t="shared" si="37"/>
        <v>0</v>
      </c>
      <c r="AZ36" s="18">
        <f t="shared" si="38"/>
        <v>0</v>
      </c>
      <c r="BA36" s="18">
        <f t="shared" si="39"/>
        <v>0</v>
      </c>
    </row>
    <row r="37" spans="1:76" x14ac:dyDescent="0.25">
      <c r="A37" s="15"/>
      <c r="J37" s="16"/>
      <c r="AI37" s="17">
        <f t="shared" si="21"/>
        <v>0</v>
      </c>
      <c r="AJ37" s="18">
        <f t="shared" si="22"/>
        <v>0</v>
      </c>
      <c r="AK37" s="18">
        <f t="shared" si="23"/>
        <v>0</v>
      </c>
      <c r="AL37" s="18">
        <f t="shared" si="24"/>
        <v>0</v>
      </c>
      <c r="AM37" s="18">
        <f t="shared" si="25"/>
        <v>0</v>
      </c>
      <c r="AN37" s="18">
        <f t="shared" si="26"/>
        <v>0</v>
      </c>
      <c r="AO37" s="18">
        <f t="shared" si="27"/>
        <v>0</v>
      </c>
      <c r="AP37" s="18">
        <f t="shared" si="28"/>
        <v>0</v>
      </c>
      <c r="AQ37" s="18">
        <f t="shared" si="29"/>
        <v>0</v>
      </c>
      <c r="AR37" s="18">
        <f t="shared" si="30"/>
        <v>0</v>
      </c>
      <c r="AS37" s="18">
        <f t="shared" si="31"/>
        <v>0</v>
      </c>
      <c r="AT37" s="18">
        <f t="shared" si="32"/>
        <v>0</v>
      </c>
      <c r="AU37" s="18">
        <f t="shared" si="33"/>
        <v>0</v>
      </c>
      <c r="AV37" s="18">
        <f t="shared" si="34"/>
        <v>0</v>
      </c>
      <c r="AW37" s="18">
        <f t="shared" si="35"/>
        <v>0</v>
      </c>
      <c r="AX37" s="18">
        <f t="shared" si="36"/>
        <v>0</v>
      </c>
      <c r="AY37" s="18">
        <f t="shared" si="37"/>
        <v>0</v>
      </c>
      <c r="AZ37" s="18">
        <f t="shared" si="38"/>
        <v>0</v>
      </c>
      <c r="BA37" s="18">
        <f t="shared" si="39"/>
        <v>0</v>
      </c>
      <c r="BE37">
        <f>SUMIF($I$2:$I$5000,"Battle",$K$2:$K$5000)</f>
        <v>221</v>
      </c>
      <c r="BF37" t="s">
        <v>70</v>
      </c>
      <c r="BW37" cm="1">
        <f t="array" ref="BW37">SUMPRODUCT(--EXACT($BX$37,$I$2:$I$4276))</f>
        <v>1</v>
      </c>
      <c r="BX37" t="s">
        <v>66</v>
      </c>
    </row>
    <row r="38" spans="1:76" x14ac:dyDescent="0.25">
      <c r="A38" s="15"/>
      <c r="J38" s="16"/>
      <c r="AI38" s="17">
        <f t="shared" si="21"/>
        <v>0</v>
      </c>
      <c r="AJ38" s="18">
        <f t="shared" si="22"/>
        <v>0</v>
      </c>
      <c r="AK38" s="18">
        <f t="shared" si="23"/>
        <v>0</v>
      </c>
      <c r="AL38" s="18">
        <f t="shared" si="24"/>
        <v>0</v>
      </c>
      <c r="AM38" s="18">
        <f t="shared" si="25"/>
        <v>0</v>
      </c>
      <c r="AN38" s="18">
        <f t="shared" si="26"/>
        <v>0</v>
      </c>
      <c r="AO38" s="18">
        <f t="shared" si="27"/>
        <v>0</v>
      </c>
      <c r="AP38" s="18">
        <f t="shared" si="28"/>
        <v>0</v>
      </c>
      <c r="AQ38" s="18">
        <f t="shared" si="29"/>
        <v>0</v>
      </c>
      <c r="AR38" s="18">
        <f t="shared" si="30"/>
        <v>0</v>
      </c>
      <c r="AS38" s="18">
        <f t="shared" si="31"/>
        <v>0</v>
      </c>
      <c r="AT38" s="18">
        <f t="shared" si="32"/>
        <v>0</v>
      </c>
      <c r="AU38" s="18">
        <f t="shared" si="33"/>
        <v>0</v>
      </c>
      <c r="AV38" s="18">
        <f t="shared" si="34"/>
        <v>0</v>
      </c>
      <c r="AW38" s="18">
        <f t="shared" si="35"/>
        <v>0</v>
      </c>
      <c r="AX38" s="18">
        <f t="shared" si="36"/>
        <v>0</v>
      </c>
      <c r="AY38" s="18">
        <f t="shared" si="37"/>
        <v>0</v>
      </c>
      <c r="AZ38" s="18">
        <f t="shared" si="38"/>
        <v>0</v>
      </c>
      <c r="BA38" s="18">
        <f t="shared" si="39"/>
        <v>0</v>
      </c>
      <c r="BE38">
        <f>SUMIF($I$2:$I$5000,"Maneuver",$K$2:$K$5000)</f>
        <v>201</v>
      </c>
      <c r="BF38" t="s">
        <v>69</v>
      </c>
    </row>
    <row r="39" spans="1:76" x14ac:dyDescent="0.25">
      <c r="A39" s="15"/>
      <c r="J39" s="16"/>
      <c r="AI39" s="17">
        <f t="shared" si="21"/>
        <v>0</v>
      </c>
      <c r="AJ39" s="18">
        <f t="shared" si="22"/>
        <v>0</v>
      </c>
      <c r="AK39" s="18">
        <f t="shared" si="23"/>
        <v>0</v>
      </c>
      <c r="AL39" s="18">
        <f t="shared" si="24"/>
        <v>0</v>
      </c>
      <c r="AM39" s="18">
        <f t="shared" si="25"/>
        <v>0</v>
      </c>
      <c r="AN39" s="18">
        <f t="shared" si="26"/>
        <v>0</v>
      </c>
      <c r="AO39" s="18">
        <f t="shared" si="27"/>
        <v>0</v>
      </c>
      <c r="AP39" s="18">
        <f t="shared" si="28"/>
        <v>0</v>
      </c>
      <c r="AQ39" s="18">
        <f t="shared" si="29"/>
        <v>0</v>
      </c>
      <c r="AR39" s="18">
        <f t="shared" si="30"/>
        <v>0</v>
      </c>
      <c r="AS39" s="18">
        <f t="shared" si="31"/>
        <v>0</v>
      </c>
      <c r="AT39" s="18">
        <f t="shared" si="32"/>
        <v>0</v>
      </c>
      <c r="AU39" s="18">
        <f t="shared" si="33"/>
        <v>0</v>
      </c>
      <c r="AV39" s="18">
        <f t="shared" si="34"/>
        <v>0</v>
      </c>
      <c r="AW39" s="18">
        <f t="shared" si="35"/>
        <v>0</v>
      </c>
      <c r="AX39" s="18">
        <f t="shared" si="36"/>
        <v>0</v>
      </c>
      <c r="AY39" s="18">
        <f t="shared" si="37"/>
        <v>0</v>
      </c>
      <c r="AZ39" s="18">
        <f t="shared" si="38"/>
        <v>0</v>
      </c>
      <c r="BA39" s="18">
        <f t="shared" si="39"/>
        <v>0</v>
      </c>
      <c r="BE39">
        <f>SUMIF($I$2:$I$5000,"Multiplayer Battle",$K$2:$K$5000)</f>
        <v>0</v>
      </c>
      <c r="BF39" t="s">
        <v>175</v>
      </c>
    </row>
    <row r="40" spans="1:76" x14ac:dyDescent="0.25">
      <c r="A40" s="15"/>
      <c r="J40" s="16"/>
      <c r="AI40" s="17">
        <f t="shared" si="21"/>
        <v>0</v>
      </c>
      <c r="AJ40" s="18">
        <f t="shared" si="22"/>
        <v>0</v>
      </c>
      <c r="AK40" s="18">
        <f t="shared" si="23"/>
        <v>0</v>
      </c>
      <c r="AL40" s="18">
        <f t="shared" si="24"/>
        <v>0</v>
      </c>
      <c r="AM40" s="18">
        <f t="shared" si="25"/>
        <v>0</v>
      </c>
      <c r="AN40" s="18">
        <f t="shared" si="26"/>
        <v>0</v>
      </c>
      <c r="AO40" s="18">
        <f t="shared" si="27"/>
        <v>0</v>
      </c>
      <c r="AP40" s="18">
        <f t="shared" si="28"/>
        <v>0</v>
      </c>
      <c r="AQ40" s="18">
        <f t="shared" si="29"/>
        <v>0</v>
      </c>
      <c r="AR40" s="18">
        <f t="shared" si="30"/>
        <v>0</v>
      </c>
      <c r="AS40" s="18">
        <f t="shared" si="31"/>
        <v>0</v>
      </c>
      <c r="AT40" s="18">
        <f t="shared" si="32"/>
        <v>0</v>
      </c>
      <c r="AU40" s="18">
        <f t="shared" si="33"/>
        <v>0</v>
      </c>
      <c r="AV40" s="18">
        <f t="shared" si="34"/>
        <v>0</v>
      </c>
      <c r="AW40" s="18">
        <f t="shared" si="35"/>
        <v>0</v>
      </c>
      <c r="AX40" s="18">
        <f t="shared" si="36"/>
        <v>0</v>
      </c>
      <c r="AY40" s="18">
        <f t="shared" si="37"/>
        <v>0</v>
      </c>
      <c r="AZ40" s="18">
        <f t="shared" si="38"/>
        <v>0</v>
      </c>
      <c r="BA40" s="18">
        <f t="shared" si="39"/>
        <v>0</v>
      </c>
      <c r="BE40">
        <f>SUMIF($I$2:$I$5000,"Multiplayer Maneuver",$K$2:$K$5000)</f>
        <v>0</v>
      </c>
      <c r="BF40" t="s">
        <v>176</v>
      </c>
    </row>
    <row r="41" spans="1:76" x14ac:dyDescent="0.25">
      <c r="A41" s="15"/>
      <c r="J41" s="16"/>
      <c r="AI41" s="17">
        <f t="shared" si="21"/>
        <v>0</v>
      </c>
      <c r="AJ41" s="18">
        <f t="shared" si="22"/>
        <v>0</v>
      </c>
      <c r="AK41" s="18">
        <f t="shared" si="23"/>
        <v>0</v>
      </c>
      <c r="AL41" s="18">
        <f t="shared" si="24"/>
        <v>0</v>
      </c>
      <c r="AM41" s="18">
        <f t="shared" si="25"/>
        <v>0</v>
      </c>
      <c r="AN41" s="18">
        <f t="shared" si="26"/>
        <v>0</v>
      </c>
      <c r="AO41" s="18">
        <f t="shared" si="27"/>
        <v>0</v>
      </c>
      <c r="AP41" s="18">
        <f t="shared" si="28"/>
        <v>0</v>
      </c>
      <c r="AQ41" s="18">
        <f t="shared" si="29"/>
        <v>0</v>
      </c>
      <c r="AR41" s="18">
        <f t="shared" si="30"/>
        <v>0</v>
      </c>
      <c r="AS41" s="18">
        <f t="shared" si="31"/>
        <v>0</v>
      </c>
      <c r="AT41" s="18">
        <f t="shared" si="32"/>
        <v>0</v>
      </c>
      <c r="AU41" s="18">
        <f t="shared" si="33"/>
        <v>0</v>
      </c>
      <c r="AV41" s="18">
        <f t="shared" si="34"/>
        <v>0</v>
      </c>
      <c r="AW41" s="18">
        <f t="shared" si="35"/>
        <v>0</v>
      </c>
      <c r="AX41" s="18">
        <f t="shared" si="36"/>
        <v>0</v>
      </c>
      <c r="AY41" s="18">
        <f t="shared" si="37"/>
        <v>0</v>
      </c>
      <c r="AZ41" s="18">
        <f t="shared" si="38"/>
        <v>0</v>
      </c>
      <c r="BA41" s="18">
        <f t="shared" si="39"/>
        <v>0</v>
      </c>
      <c r="BE41">
        <f>SUMIF($I$2:$I$5000,"ATA Training",$K$2:$K$5000)</f>
        <v>12</v>
      </c>
      <c r="BF41" t="s">
        <v>66</v>
      </c>
      <c r="BW41">
        <f>SUM(BO3,BO8,BW14,BW27,BW37)</f>
        <v>12</v>
      </c>
      <c r="BX41" t="s">
        <v>111</v>
      </c>
    </row>
    <row r="42" spans="1:76" x14ac:dyDescent="0.25">
      <c r="A42" s="15"/>
      <c r="J42" s="16"/>
      <c r="AI42" s="17">
        <f t="shared" si="21"/>
        <v>0</v>
      </c>
      <c r="AJ42" s="18">
        <f t="shared" si="22"/>
        <v>0</v>
      </c>
      <c r="AK42" s="18">
        <f t="shared" si="23"/>
        <v>0</v>
      </c>
      <c r="AL42" s="18">
        <f t="shared" si="24"/>
        <v>0</v>
      </c>
      <c r="AM42" s="18">
        <f t="shared" si="25"/>
        <v>0</v>
      </c>
      <c r="AN42" s="18">
        <f t="shared" si="26"/>
        <v>0</v>
      </c>
      <c r="AO42" s="18">
        <f t="shared" si="27"/>
        <v>0</v>
      </c>
      <c r="AP42" s="18">
        <f t="shared" si="28"/>
        <v>0</v>
      </c>
      <c r="AQ42" s="18">
        <f t="shared" si="29"/>
        <v>0</v>
      </c>
      <c r="AR42" s="18">
        <f t="shared" si="30"/>
        <v>0</v>
      </c>
      <c r="AS42" s="18">
        <f t="shared" si="31"/>
        <v>0</v>
      </c>
      <c r="AT42" s="18">
        <f t="shared" si="32"/>
        <v>0</v>
      </c>
      <c r="AU42" s="18">
        <f t="shared" si="33"/>
        <v>0</v>
      </c>
      <c r="AV42" s="18">
        <f t="shared" si="34"/>
        <v>0</v>
      </c>
      <c r="AW42" s="18">
        <f t="shared" si="35"/>
        <v>0</v>
      </c>
      <c r="AX42" s="18">
        <f t="shared" si="36"/>
        <v>0</v>
      </c>
      <c r="AY42" s="18">
        <f t="shared" si="37"/>
        <v>0</v>
      </c>
      <c r="AZ42" s="18">
        <f t="shared" si="38"/>
        <v>0</v>
      </c>
      <c r="BA42" s="18">
        <f t="shared" si="39"/>
        <v>0</v>
      </c>
      <c r="BE42">
        <f>SUM(BE37:BE41)</f>
        <v>434</v>
      </c>
      <c r="BF42" t="s">
        <v>81</v>
      </c>
    </row>
    <row r="43" spans="1:76" x14ac:dyDescent="0.25">
      <c r="A43" s="15"/>
      <c r="J43" s="16"/>
      <c r="AI43" s="17">
        <f t="shared" si="21"/>
        <v>0</v>
      </c>
      <c r="AJ43" s="18">
        <f t="shared" si="22"/>
        <v>0</v>
      </c>
      <c r="AK43" s="18">
        <f t="shared" si="23"/>
        <v>0</v>
      </c>
      <c r="AL43" s="18">
        <f t="shared" si="24"/>
        <v>0</v>
      </c>
      <c r="AM43" s="18">
        <f t="shared" si="25"/>
        <v>0</v>
      </c>
      <c r="AN43" s="18">
        <f t="shared" si="26"/>
        <v>0</v>
      </c>
      <c r="AO43" s="18">
        <f t="shared" si="27"/>
        <v>0</v>
      </c>
      <c r="AP43" s="18">
        <f t="shared" si="28"/>
        <v>0</v>
      </c>
      <c r="AQ43" s="18">
        <f t="shared" si="29"/>
        <v>0</v>
      </c>
      <c r="AR43" s="18">
        <f t="shared" si="30"/>
        <v>0</v>
      </c>
      <c r="AS43" s="18">
        <f t="shared" si="31"/>
        <v>0</v>
      </c>
      <c r="AT43" s="18">
        <f t="shared" si="32"/>
        <v>0</v>
      </c>
      <c r="AU43" s="18">
        <f t="shared" si="33"/>
        <v>0</v>
      </c>
      <c r="AV43" s="18">
        <f t="shared" si="34"/>
        <v>0</v>
      </c>
      <c r="AW43" s="18">
        <f t="shared" si="35"/>
        <v>0</v>
      </c>
      <c r="AX43" s="18">
        <f t="shared" si="36"/>
        <v>0</v>
      </c>
      <c r="AY43" s="18">
        <f t="shared" si="37"/>
        <v>0</v>
      </c>
      <c r="AZ43" s="18">
        <f t="shared" si="38"/>
        <v>0</v>
      </c>
      <c r="BA43" s="18">
        <f t="shared" si="39"/>
        <v>0</v>
      </c>
    </row>
    <row r="44" spans="1:76" x14ac:dyDescent="0.25">
      <c r="A44" s="15"/>
      <c r="J44" s="16"/>
      <c r="AI44" s="17">
        <f t="shared" si="21"/>
        <v>0</v>
      </c>
      <c r="AJ44" s="18">
        <f t="shared" si="22"/>
        <v>0</v>
      </c>
      <c r="AK44" s="18">
        <f t="shared" si="23"/>
        <v>0</v>
      </c>
      <c r="AL44" s="18">
        <f t="shared" si="24"/>
        <v>0</v>
      </c>
      <c r="AM44" s="18">
        <f t="shared" si="25"/>
        <v>0</v>
      </c>
      <c r="AN44" s="18">
        <f t="shared" si="26"/>
        <v>0</v>
      </c>
      <c r="AO44" s="18">
        <f t="shared" si="27"/>
        <v>0</v>
      </c>
      <c r="AP44" s="18">
        <f t="shared" si="28"/>
        <v>0</v>
      </c>
      <c r="AQ44" s="18">
        <f t="shared" si="29"/>
        <v>0</v>
      </c>
      <c r="AR44" s="18">
        <f t="shared" si="30"/>
        <v>0</v>
      </c>
      <c r="AS44" s="18">
        <f t="shared" si="31"/>
        <v>0</v>
      </c>
      <c r="AT44" s="18">
        <f t="shared" si="32"/>
        <v>0</v>
      </c>
      <c r="AU44" s="18">
        <f t="shared" si="33"/>
        <v>0</v>
      </c>
      <c r="AV44" s="18">
        <f t="shared" si="34"/>
        <v>0</v>
      </c>
      <c r="AW44" s="18">
        <f t="shared" si="35"/>
        <v>0</v>
      </c>
      <c r="AX44" s="18">
        <f t="shared" si="36"/>
        <v>0</v>
      </c>
      <c r="AY44" s="18">
        <f t="shared" si="37"/>
        <v>0</v>
      </c>
      <c r="AZ44" s="18">
        <f t="shared" si="38"/>
        <v>0</v>
      </c>
      <c r="BA44" s="18">
        <f t="shared" si="39"/>
        <v>0</v>
      </c>
    </row>
    <row r="45" spans="1:76" x14ac:dyDescent="0.25">
      <c r="A45" s="15"/>
      <c r="J45" s="16"/>
      <c r="AI45" s="17">
        <f t="shared" si="21"/>
        <v>0</v>
      </c>
      <c r="AJ45" s="18">
        <f t="shared" si="22"/>
        <v>0</v>
      </c>
      <c r="AK45" s="18">
        <f t="shared" si="23"/>
        <v>0</v>
      </c>
      <c r="AL45" s="18">
        <f t="shared" si="24"/>
        <v>0</v>
      </c>
      <c r="AM45" s="18">
        <f t="shared" si="25"/>
        <v>0</v>
      </c>
      <c r="AN45" s="18">
        <f t="shared" si="26"/>
        <v>0</v>
      </c>
      <c r="AO45" s="18">
        <f t="shared" si="27"/>
        <v>0</v>
      </c>
      <c r="AP45" s="18">
        <f t="shared" si="28"/>
        <v>0</v>
      </c>
      <c r="AQ45" s="18">
        <f t="shared" si="29"/>
        <v>0</v>
      </c>
      <c r="AR45" s="18">
        <f t="shared" si="30"/>
        <v>0</v>
      </c>
      <c r="AS45" s="18">
        <f t="shared" si="31"/>
        <v>0</v>
      </c>
      <c r="AT45" s="18">
        <f t="shared" si="32"/>
        <v>0</v>
      </c>
      <c r="AU45" s="18">
        <f t="shared" si="33"/>
        <v>0</v>
      </c>
      <c r="AV45" s="18">
        <f t="shared" si="34"/>
        <v>0</v>
      </c>
      <c r="AW45" s="18">
        <f t="shared" si="35"/>
        <v>0</v>
      </c>
      <c r="AX45" s="18">
        <f t="shared" si="36"/>
        <v>0</v>
      </c>
      <c r="AY45" s="18">
        <f t="shared" si="37"/>
        <v>0</v>
      </c>
      <c r="AZ45" s="18">
        <f t="shared" si="38"/>
        <v>0</v>
      </c>
      <c r="BA45" s="18">
        <f t="shared" si="39"/>
        <v>0</v>
      </c>
    </row>
    <row r="46" spans="1:76" x14ac:dyDescent="0.25">
      <c r="A46" s="15"/>
      <c r="J46" s="16"/>
      <c r="AI46" s="17">
        <f t="shared" si="21"/>
        <v>0</v>
      </c>
      <c r="AJ46" s="18">
        <f t="shared" si="22"/>
        <v>0</v>
      </c>
      <c r="AK46" s="18">
        <f t="shared" si="23"/>
        <v>0</v>
      </c>
      <c r="AL46" s="18">
        <f t="shared" si="24"/>
        <v>0</v>
      </c>
      <c r="AM46" s="18">
        <f t="shared" si="25"/>
        <v>0</v>
      </c>
      <c r="AN46" s="18">
        <f t="shared" si="26"/>
        <v>0</v>
      </c>
      <c r="AO46" s="18">
        <f t="shared" si="27"/>
        <v>0</v>
      </c>
      <c r="AP46" s="18">
        <f t="shared" si="28"/>
        <v>0</v>
      </c>
      <c r="AQ46" s="18">
        <f t="shared" si="29"/>
        <v>0</v>
      </c>
      <c r="AR46" s="18">
        <f t="shared" si="30"/>
        <v>0</v>
      </c>
      <c r="AS46" s="18">
        <f t="shared" si="31"/>
        <v>0</v>
      </c>
      <c r="AT46" s="18">
        <f t="shared" si="32"/>
        <v>0</v>
      </c>
      <c r="AU46" s="18">
        <f t="shared" si="33"/>
        <v>0</v>
      </c>
      <c r="AV46" s="18">
        <f t="shared" si="34"/>
        <v>0</v>
      </c>
      <c r="AW46" s="18">
        <f t="shared" si="35"/>
        <v>0</v>
      </c>
      <c r="AX46" s="18">
        <f t="shared" si="36"/>
        <v>0</v>
      </c>
      <c r="AY46" s="18">
        <f t="shared" si="37"/>
        <v>0</v>
      </c>
      <c r="AZ46" s="18">
        <f t="shared" si="38"/>
        <v>0</v>
      </c>
      <c r="BA46" s="18">
        <f t="shared" si="39"/>
        <v>0</v>
      </c>
    </row>
    <row r="47" spans="1:76" x14ac:dyDescent="0.25">
      <c r="A47" s="15"/>
      <c r="J47" s="16"/>
      <c r="AI47" s="17">
        <f t="shared" si="21"/>
        <v>0</v>
      </c>
      <c r="AJ47" s="18">
        <f t="shared" si="22"/>
        <v>0</v>
      </c>
      <c r="AK47" s="18">
        <f t="shared" si="23"/>
        <v>0</v>
      </c>
      <c r="AL47" s="18">
        <f t="shared" si="24"/>
        <v>0</v>
      </c>
      <c r="AM47" s="18">
        <f t="shared" si="25"/>
        <v>0</v>
      </c>
      <c r="AN47" s="18">
        <f t="shared" si="26"/>
        <v>0</v>
      </c>
      <c r="AO47" s="18">
        <f t="shared" si="27"/>
        <v>0</v>
      </c>
      <c r="AP47" s="18">
        <f t="shared" si="28"/>
        <v>0</v>
      </c>
      <c r="AQ47" s="18">
        <f t="shared" si="29"/>
        <v>0</v>
      </c>
      <c r="AR47" s="18">
        <f t="shared" si="30"/>
        <v>0</v>
      </c>
      <c r="AS47" s="18">
        <f t="shared" si="31"/>
        <v>0</v>
      </c>
      <c r="AT47" s="18">
        <f t="shared" si="32"/>
        <v>0</v>
      </c>
      <c r="AU47" s="18">
        <f t="shared" si="33"/>
        <v>0</v>
      </c>
      <c r="AV47" s="18">
        <f t="shared" si="34"/>
        <v>0</v>
      </c>
      <c r="AW47" s="18">
        <f t="shared" si="35"/>
        <v>0</v>
      </c>
      <c r="AX47" s="18">
        <f t="shared" si="36"/>
        <v>0</v>
      </c>
      <c r="AY47" s="18">
        <f t="shared" si="37"/>
        <v>0</v>
      </c>
      <c r="AZ47" s="18">
        <f t="shared" si="38"/>
        <v>0</v>
      </c>
      <c r="BA47" s="18">
        <f t="shared" si="39"/>
        <v>0</v>
      </c>
    </row>
    <row r="48" spans="1:76" x14ac:dyDescent="0.25">
      <c r="A48" s="15"/>
      <c r="J48" s="16"/>
      <c r="AI48" s="17">
        <f t="shared" si="21"/>
        <v>0</v>
      </c>
      <c r="AJ48" s="18">
        <f t="shared" si="22"/>
        <v>0</v>
      </c>
      <c r="AK48" s="18">
        <f t="shared" si="23"/>
        <v>0</v>
      </c>
      <c r="AL48" s="18">
        <f t="shared" si="24"/>
        <v>0</v>
      </c>
      <c r="AM48" s="18">
        <f t="shared" si="25"/>
        <v>0</v>
      </c>
      <c r="AN48" s="18">
        <f t="shared" si="26"/>
        <v>0</v>
      </c>
      <c r="AO48" s="18">
        <f t="shared" si="27"/>
        <v>0</v>
      </c>
      <c r="AP48" s="18">
        <f t="shared" si="28"/>
        <v>0</v>
      </c>
      <c r="AQ48" s="18">
        <f t="shared" si="29"/>
        <v>0</v>
      </c>
      <c r="AR48" s="18">
        <f t="shared" si="30"/>
        <v>0</v>
      </c>
      <c r="AS48" s="18">
        <f t="shared" si="31"/>
        <v>0</v>
      </c>
      <c r="AT48" s="18">
        <f t="shared" si="32"/>
        <v>0</v>
      </c>
      <c r="AU48" s="18">
        <f t="shared" si="33"/>
        <v>0</v>
      </c>
      <c r="AV48" s="18">
        <f t="shared" si="34"/>
        <v>0</v>
      </c>
      <c r="AW48" s="18">
        <f t="shared" si="35"/>
        <v>0</v>
      </c>
      <c r="AX48" s="18">
        <f t="shared" si="36"/>
        <v>0</v>
      </c>
      <c r="AY48" s="18">
        <f t="shared" si="37"/>
        <v>0</v>
      </c>
      <c r="AZ48" s="18">
        <f t="shared" si="38"/>
        <v>0</v>
      </c>
      <c r="BA48" s="18">
        <f t="shared" si="39"/>
        <v>0</v>
      </c>
    </row>
    <row r="49" spans="1:53" x14ac:dyDescent="0.25">
      <c r="A49" s="15"/>
      <c r="J49" s="16"/>
      <c r="AI49" s="17">
        <f t="shared" si="21"/>
        <v>0</v>
      </c>
      <c r="AJ49" s="18">
        <f t="shared" si="22"/>
        <v>0</v>
      </c>
      <c r="AK49" s="18">
        <f t="shared" si="23"/>
        <v>0</v>
      </c>
      <c r="AL49" s="18">
        <f t="shared" si="24"/>
        <v>0</v>
      </c>
      <c r="AM49" s="18">
        <f t="shared" si="25"/>
        <v>0</v>
      </c>
      <c r="AN49" s="18">
        <f t="shared" si="26"/>
        <v>0</v>
      </c>
      <c r="AO49" s="18">
        <f t="shared" si="27"/>
        <v>0</v>
      </c>
      <c r="AP49" s="18">
        <f t="shared" si="28"/>
        <v>0</v>
      </c>
      <c r="AQ49" s="18">
        <f t="shared" si="29"/>
        <v>0</v>
      </c>
      <c r="AR49" s="18">
        <f t="shared" si="30"/>
        <v>0</v>
      </c>
      <c r="AS49" s="18">
        <f t="shared" si="31"/>
        <v>0</v>
      </c>
      <c r="AT49" s="18">
        <f t="shared" si="32"/>
        <v>0</v>
      </c>
      <c r="AU49" s="18">
        <f t="shared" si="33"/>
        <v>0</v>
      </c>
      <c r="AV49" s="18">
        <f t="shared" si="34"/>
        <v>0</v>
      </c>
      <c r="AW49" s="18">
        <f t="shared" si="35"/>
        <v>0</v>
      </c>
      <c r="AX49" s="18">
        <f t="shared" si="36"/>
        <v>0</v>
      </c>
      <c r="AY49" s="18">
        <f t="shared" si="37"/>
        <v>0</v>
      </c>
      <c r="AZ49" s="18">
        <f t="shared" si="38"/>
        <v>0</v>
      </c>
      <c r="BA49" s="18">
        <f t="shared" si="39"/>
        <v>0</v>
      </c>
    </row>
    <row r="50" spans="1:53" x14ac:dyDescent="0.25">
      <c r="A50" s="15"/>
      <c r="J50" s="16"/>
      <c r="AI50" s="17">
        <f t="shared" si="21"/>
        <v>0</v>
      </c>
      <c r="AJ50" s="18">
        <f t="shared" si="22"/>
        <v>0</v>
      </c>
      <c r="AK50" s="18">
        <f t="shared" si="23"/>
        <v>0</v>
      </c>
      <c r="AL50" s="18">
        <f t="shared" si="24"/>
        <v>0</v>
      </c>
      <c r="AM50" s="18">
        <f t="shared" si="25"/>
        <v>0</v>
      </c>
      <c r="AN50" s="18">
        <f t="shared" si="26"/>
        <v>0</v>
      </c>
      <c r="AO50" s="18">
        <f t="shared" si="27"/>
        <v>0</v>
      </c>
      <c r="AP50" s="18">
        <f t="shared" si="28"/>
        <v>0</v>
      </c>
      <c r="AQ50" s="18">
        <f t="shared" si="29"/>
        <v>0</v>
      </c>
      <c r="AR50" s="18">
        <f t="shared" si="30"/>
        <v>0</v>
      </c>
      <c r="AS50" s="18">
        <f t="shared" si="31"/>
        <v>0</v>
      </c>
      <c r="AT50" s="18">
        <f t="shared" si="32"/>
        <v>0</v>
      </c>
      <c r="AU50" s="18">
        <f t="shared" si="33"/>
        <v>0</v>
      </c>
      <c r="AV50" s="18">
        <f t="shared" si="34"/>
        <v>0</v>
      </c>
      <c r="AW50" s="18">
        <f t="shared" si="35"/>
        <v>0</v>
      </c>
      <c r="AX50" s="18">
        <f t="shared" si="36"/>
        <v>0</v>
      </c>
      <c r="AY50" s="18">
        <f t="shared" si="37"/>
        <v>0</v>
      </c>
      <c r="AZ50" s="18">
        <f t="shared" si="38"/>
        <v>0</v>
      </c>
      <c r="BA50" s="18">
        <f t="shared" si="39"/>
        <v>0</v>
      </c>
    </row>
    <row r="51" spans="1:53" x14ac:dyDescent="0.25">
      <c r="A51" s="15"/>
      <c r="J51" s="16"/>
      <c r="AI51" s="17">
        <f t="shared" si="21"/>
        <v>0</v>
      </c>
      <c r="AJ51" s="18">
        <f t="shared" si="22"/>
        <v>0</v>
      </c>
      <c r="AK51" s="18">
        <f t="shared" si="23"/>
        <v>0</v>
      </c>
      <c r="AL51" s="18">
        <f t="shared" si="24"/>
        <v>0</v>
      </c>
      <c r="AM51" s="18">
        <f t="shared" si="25"/>
        <v>0</v>
      </c>
      <c r="AN51" s="18">
        <f t="shared" si="26"/>
        <v>0</v>
      </c>
      <c r="AO51" s="18">
        <f t="shared" si="27"/>
        <v>0</v>
      </c>
      <c r="AP51" s="18">
        <f t="shared" si="28"/>
        <v>0</v>
      </c>
      <c r="AQ51" s="18">
        <f t="shared" si="29"/>
        <v>0</v>
      </c>
      <c r="AR51" s="18">
        <f t="shared" si="30"/>
        <v>0</v>
      </c>
      <c r="AS51" s="18">
        <f t="shared" si="31"/>
        <v>0</v>
      </c>
      <c r="AT51" s="18">
        <f t="shared" si="32"/>
        <v>0</v>
      </c>
      <c r="AU51" s="18">
        <f t="shared" si="33"/>
        <v>0</v>
      </c>
      <c r="AV51" s="18">
        <f t="shared" si="34"/>
        <v>0</v>
      </c>
      <c r="AW51" s="18">
        <f t="shared" si="35"/>
        <v>0</v>
      </c>
      <c r="AX51" s="18">
        <f t="shared" si="36"/>
        <v>0</v>
      </c>
      <c r="AY51" s="18">
        <f t="shared" si="37"/>
        <v>0</v>
      </c>
      <c r="AZ51" s="18">
        <f t="shared" si="38"/>
        <v>0</v>
      </c>
      <c r="BA51" s="18">
        <f t="shared" si="39"/>
        <v>0</v>
      </c>
    </row>
    <row r="52" spans="1:53" x14ac:dyDescent="0.25">
      <c r="A52" s="15"/>
      <c r="J52" s="16"/>
      <c r="AI52" s="17">
        <f t="shared" si="21"/>
        <v>0</v>
      </c>
      <c r="AJ52" s="18">
        <f t="shared" si="22"/>
        <v>0</v>
      </c>
      <c r="AK52" s="18">
        <f t="shared" si="23"/>
        <v>0</v>
      </c>
      <c r="AL52" s="18">
        <f t="shared" si="24"/>
        <v>0</v>
      </c>
      <c r="AM52" s="18">
        <f t="shared" si="25"/>
        <v>0</v>
      </c>
      <c r="AN52" s="18">
        <f t="shared" si="26"/>
        <v>0</v>
      </c>
      <c r="AO52" s="18">
        <f t="shared" si="27"/>
        <v>0</v>
      </c>
      <c r="AP52" s="18">
        <f t="shared" si="28"/>
        <v>0</v>
      </c>
      <c r="AQ52" s="18">
        <f t="shared" si="29"/>
        <v>0</v>
      </c>
      <c r="AR52" s="18">
        <f t="shared" si="30"/>
        <v>0</v>
      </c>
      <c r="AS52" s="18">
        <f t="shared" si="31"/>
        <v>0</v>
      </c>
      <c r="AT52" s="18">
        <f t="shared" si="32"/>
        <v>0</v>
      </c>
      <c r="AU52" s="18">
        <f t="shared" si="33"/>
        <v>0</v>
      </c>
      <c r="AV52" s="18">
        <f t="shared" si="34"/>
        <v>0</v>
      </c>
      <c r="AW52" s="18">
        <f t="shared" si="35"/>
        <v>0</v>
      </c>
      <c r="AX52" s="18">
        <f t="shared" si="36"/>
        <v>0</v>
      </c>
      <c r="AY52" s="18">
        <f t="shared" si="37"/>
        <v>0</v>
      </c>
      <c r="AZ52" s="18">
        <f t="shared" si="38"/>
        <v>0</v>
      </c>
      <c r="BA52" s="18">
        <f t="shared" si="39"/>
        <v>0</v>
      </c>
    </row>
    <row r="53" spans="1:53" x14ac:dyDescent="0.25">
      <c r="A53" s="15"/>
      <c r="J53" s="16"/>
      <c r="AI53" s="17">
        <f t="shared" si="21"/>
        <v>0</v>
      </c>
      <c r="AJ53" s="18">
        <f t="shared" si="22"/>
        <v>0</v>
      </c>
      <c r="AK53" s="18">
        <f t="shared" si="23"/>
        <v>0</v>
      </c>
      <c r="AL53" s="18">
        <f t="shared" si="24"/>
        <v>0</v>
      </c>
      <c r="AM53" s="18">
        <f t="shared" si="25"/>
        <v>0</v>
      </c>
      <c r="AN53" s="18">
        <f t="shared" si="26"/>
        <v>0</v>
      </c>
      <c r="AO53" s="18">
        <f t="shared" si="27"/>
        <v>0</v>
      </c>
      <c r="AP53" s="18">
        <f t="shared" si="28"/>
        <v>0</v>
      </c>
      <c r="AQ53" s="18">
        <f t="shared" si="29"/>
        <v>0</v>
      </c>
      <c r="AR53" s="18">
        <f t="shared" si="30"/>
        <v>0</v>
      </c>
      <c r="AS53" s="18">
        <f t="shared" si="31"/>
        <v>0</v>
      </c>
      <c r="AT53" s="18">
        <f t="shared" si="32"/>
        <v>0</v>
      </c>
      <c r="AU53" s="18">
        <f t="shared" si="33"/>
        <v>0</v>
      </c>
      <c r="AV53" s="18">
        <f t="shared" si="34"/>
        <v>0</v>
      </c>
      <c r="AW53" s="18">
        <f t="shared" si="35"/>
        <v>0</v>
      </c>
      <c r="AX53" s="18">
        <f t="shared" si="36"/>
        <v>0</v>
      </c>
      <c r="AY53" s="18">
        <f t="shared" si="37"/>
        <v>0</v>
      </c>
      <c r="AZ53" s="18">
        <f t="shared" si="38"/>
        <v>0</v>
      </c>
      <c r="BA53" s="18">
        <f t="shared" si="39"/>
        <v>0</v>
      </c>
    </row>
    <row r="54" spans="1:53" x14ac:dyDescent="0.25">
      <c r="A54" s="15"/>
      <c r="J54" s="16"/>
      <c r="AI54" s="17">
        <f t="shared" si="21"/>
        <v>0</v>
      </c>
      <c r="AJ54" s="18">
        <f t="shared" si="22"/>
        <v>0</v>
      </c>
      <c r="AK54" s="18">
        <f t="shared" si="23"/>
        <v>0</v>
      </c>
      <c r="AL54" s="18">
        <f t="shared" si="24"/>
        <v>0</v>
      </c>
      <c r="AM54" s="18">
        <f t="shared" si="25"/>
        <v>0</v>
      </c>
      <c r="AN54" s="18">
        <f t="shared" si="26"/>
        <v>0</v>
      </c>
      <c r="AO54" s="18">
        <f t="shared" si="27"/>
        <v>0</v>
      </c>
      <c r="AP54" s="18">
        <f t="shared" si="28"/>
        <v>0</v>
      </c>
      <c r="AQ54" s="18">
        <f t="shared" si="29"/>
        <v>0</v>
      </c>
      <c r="AR54" s="18">
        <f t="shared" si="30"/>
        <v>0</v>
      </c>
      <c r="AS54" s="18">
        <f t="shared" si="31"/>
        <v>0</v>
      </c>
      <c r="AT54" s="18">
        <f t="shared" si="32"/>
        <v>0</v>
      </c>
      <c r="AU54" s="18">
        <f t="shared" si="33"/>
        <v>0</v>
      </c>
      <c r="AV54" s="18">
        <f t="shared" si="34"/>
        <v>0</v>
      </c>
      <c r="AW54" s="18">
        <f t="shared" si="35"/>
        <v>0</v>
      </c>
      <c r="AX54" s="18">
        <f t="shared" si="36"/>
        <v>0</v>
      </c>
      <c r="AY54" s="18">
        <f t="shared" si="37"/>
        <v>0</v>
      </c>
      <c r="AZ54" s="18">
        <f t="shared" si="38"/>
        <v>0</v>
      </c>
      <c r="BA54" s="18">
        <f t="shared" si="39"/>
        <v>0</v>
      </c>
    </row>
    <row r="55" spans="1:53" x14ac:dyDescent="0.25">
      <c r="A55" s="15"/>
      <c r="J55" s="16"/>
      <c r="AI55" s="17">
        <f t="shared" si="21"/>
        <v>0</v>
      </c>
      <c r="AJ55" s="18">
        <f t="shared" si="22"/>
        <v>0</v>
      </c>
      <c r="AK55" s="18">
        <f t="shared" si="23"/>
        <v>0</v>
      </c>
      <c r="AL55" s="18">
        <f t="shared" si="24"/>
        <v>0</v>
      </c>
      <c r="AM55" s="18">
        <f t="shared" si="25"/>
        <v>0</v>
      </c>
      <c r="AN55" s="18">
        <f t="shared" si="26"/>
        <v>0</v>
      </c>
      <c r="AO55" s="18">
        <f t="shared" si="27"/>
        <v>0</v>
      </c>
      <c r="AP55" s="18">
        <f t="shared" si="28"/>
        <v>0</v>
      </c>
      <c r="AQ55" s="18">
        <f t="shared" si="29"/>
        <v>0</v>
      </c>
      <c r="AR55" s="18">
        <f t="shared" si="30"/>
        <v>0</v>
      </c>
      <c r="AS55" s="18">
        <f t="shared" si="31"/>
        <v>0</v>
      </c>
      <c r="AT55" s="18">
        <f t="shared" si="32"/>
        <v>0</v>
      </c>
      <c r="AU55" s="18">
        <f t="shared" si="33"/>
        <v>0</v>
      </c>
      <c r="AV55" s="18">
        <f t="shared" si="34"/>
        <v>0</v>
      </c>
      <c r="AW55" s="18">
        <f t="shared" si="35"/>
        <v>0</v>
      </c>
      <c r="AX55" s="18">
        <f t="shared" si="36"/>
        <v>0</v>
      </c>
      <c r="AY55" s="18">
        <f t="shared" si="37"/>
        <v>0</v>
      </c>
      <c r="AZ55" s="18">
        <f t="shared" si="38"/>
        <v>0</v>
      </c>
      <c r="BA55" s="18">
        <f t="shared" si="39"/>
        <v>0</v>
      </c>
    </row>
    <row r="56" spans="1:53" x14ac:dyDescent="0.25">
      <c r="A56" s="15"/>
      <c r="J56" s="16"/>
      <c r="AI56" s="17">
        <f t="shared" si="21"/>
        <v>0</v>
      </c>
      <c r="AJ56" s="18">
        <f t="shared" si="22"/>
        <v>0</v>
      </c>
      <c r="AK56" s="18">
        <f t="shared" si="23"/>
        <v>0</v>
      </c>
      <c r="AL56" s="18">
        <f t="shared" si="24"/>
        <v>0</v>
      </c>
      <c r="AM56" s="18">
        <f t="shared" si="25"/>
        <v>0</v>
      </c>
      <c r="AN56" s="18">
        <f t="shared" si="26"/>
        <v>0</v>
      </c>
      <c r="AO56" s="18">
        <f t="shared" si="27"/>
        <v>0</v>
      </c>
      <c r="AP56" s="18">
        <f t="shared" si="28"/>
        <v>0</v>
      </c>
      <c r="AQ56" s="18">
        <f t="shared" si="29"/>
        <v>0</v>
      </c>
      <c r="AR56" s="18">
        <f t="shared" si="30"/>
        <v>0</v>
      </c>
      <c r="AS56" s="18">
        <f t="shared" si="31"/>
        <v>0</v>
      </c>
      <c r="AT56" s="18">
        <f t="shared" si="32"/>
        <v>0</v>
      </c>
      <c r="AU56" s="18">
        <f t="shared" si="33"/>
        <v>0</v>
      </c>
      <c r="AV56" s="18">
        <f t="shared" si="34"/>
        <v>0</v>
      </c>
      <c r="AW56" s="18">
        <f t="shared" si="35"/>
        <v>0</v>
      </c>
      <c r="AX56" s="18">
        <f t="shared" si="36"/>
        <v>0</v>
      </c>
      <c r="AY56" s="18">
        <f t="shared" si="37"/>
        <v>0</v>
      </c>
      <c r="AZ56" s="18">
        <f t="shared" si="38"/>
        <v>0</v>
      </c>
      <c r="BA56" s="18">
        <f t="shared" si="39"/>
        <v>0</v>
      </c>
    </row>
    <row r="57" spans="1:53" x14ac:dyDescent="0.25">
      <c r="A57" s="15"/>
      <c r="J57" s="16"/>
      <c r="AI57" s="17">
        <f t="shared" si="21"/>
        <v>0</v>
      </c>
      <c r="AJ57" s="18">
        <f t="shared" si="22"/>
        <v>0</v>
      </c>
      <c r="AK57" s="18">
        <f t="shared" si="23"/>
        <v>0</v>
      </c>
      <c r="AL57" s="18">
        <f t="shared" si="24"/>
        <v>0</v>
      </c>
      <c r="AM57" s="18">
        <f t="shared" si="25"/>
        <v>0</v>
      </c>
      <c r="AN57" s="18">
        <f t="shared" si="26"/>
        <v>0</v>
      </c>
      <c r="AO57" s="18">
        <f t="shared" si="27"/>
        <v>0</v>
      </c>
      <c r="AP57" s="18">
        <f t="shared" si="28"/>
        <v>0</v>
      </c>
      <c r="AQ57" s="18">
        <f t="shared" si="29"/>
        <v>0</v>
      </c>
      <c r="AR57" s="18">
        <f t="shared" si="30"/>
        <v>0</v>
      </c>
      <c r="AS57" s="18">
        <f t="shared" si="31"/>
        <v>0</v>
      </c>
      <c r="AT57" s="18">
        <f t="shared" si="32"/>
        <v>0</v>
      </c>
      <c r="AU57" s="18">
        <f t="shared" si="33"/>
        <v>0</v>
      </c>
      <c r="AV57" s="18">
        <f t="shared" si="34"/>
        <v>0</v>
      </c>
      <c r="AW57" s="18">
        <f t="shared" si="35"/>
        <v>0</v>
      </c>
      <c r="AX57" s="18">
        <f t="shared" si="36"/>
        <v>0</v>
      </c>
      <c r="AY57" s="18">
        <f t="shared" si="37"/>
        <v>0</v>
      </c>
      <c r="AZ57" s="18">
        <f t="shared" si="38"/>
        <v>0</v>
      </c>
      <c r="BA57" s="18">
        <f t="shared" si="39"/>
        <v>0</v>
      </c>
    </row>
    <row r="58" spans="1:53" x14ac:dyDescent="0.25">
      <c r="A58" s="15"/>
      <c r="J58" s="16"/>
      <c r="AI58" s="17">
        <f t="shared" si="21"/>
        <v>0</v>
      </c>
      <c r="AJ58" s="18">
        <f t="shared" si="22"/>
        <v>0</v>
      </c>
      <c r="AK58" s="18">
        <f t="shared" si="23"/>
        <v>0</v>
      </c>
      <c r="AL58" s="18">
        <f t="shared" si="24"/>
        <v>0</v>
      </c>
      <c r="AM58" s="18">
        <f t="shared" si="25"/>
        <v>0</v>
      </c>
      <c r="AN58" s="18">
        <f t="shared" si="26"/>
        <v>0</v>
      </c>
      <c r="AO58" s="18">
        <f t="shared" si="27"/>
        <v>0</v>
      </c>
      <c r="AP58" s="18">
        <f t="shared" si="28"/>
        <v>0</v>
      </c>
      <c r="AQ58" s="18">
        <f t="shared" si="29"/>
        <v>0</v>
      </c>
      <c r="AR58" s="18">
        <f t="shared" si="30"/>
        <v>0</v>
      </c>
      <c r="AS58" s="18">
        <f t="shared" si="31"/>
        <v>0</v>
      </c>
      <c r="AT58" s="18">
        <f t="shared" si="32"/>
        <v>0</v>
      </c>
      <c r="AU58" s="18">
        <f t="shared" si="33"/>
        <v>0</v>
      </c>
      <c r="AV58" s="18">
        <f t="shared" si="34"/>
        <v>0</v>
      </c>
      <c r="AW58" s="18">
        <f t="shared" si="35"/>
        <v>0</v>
      </c>
      <c r="AX58" s="18">
        <f t="shared" si="36"/>
        <v>0</v>
      </c>
      <c r="AY58" s="18">
        <f t="shared" si="37"/>
        <v>0</v>
      </c>
      <c r="AZ58" s="18">
        <f t="shared" si="38"/>
        <v>0</v>
      </c>
      <c r="BA58" s="18">
        <f t="shared" si="39"/>
        <v>0</v>
      </c>
    </row>
    <row r="59" spans="1:53" x14ac:dyDescent="0.25">
      <c r="A59" s="15"/>
      <c r="J59" s="16"/>
      <c r="AI59" s="17">
        <f t="shared" si="21"/>
        <v>0</v>
      </c>
      <c r="AJ59" s="18">
        <f t="shared" si="22"/>
        <v>0</v>
      </c>
      <c r="AK59" s="18">
        <f t="shared" si="23"/>
        <v>0</v>
      </c>
      <c r="AL59" s="18">
        <f t="shared" si="24"/>
        <v>0</v>
      </c>
      <c r="AM59" s="18">
        <f t="shared" si="25"/>
        <v>0</v>
      </c>
      <c r="AN59" s="18">
        <f t="shared" si="26"/>
        <v>0</v>
      </c>
      <c r="AO59" s="18">
        <f t="shared" si="27"/>
        <v>0</v>
      </c>
      <c r="AP59" s="18">
        <f t="shared" si="28"/>
        <v>0</v>
      </c>
      <c r="AQ59" s="18">
        <f t="shared" si="29"/>
        <v>0</v>
      </c>
      <c r="AR59" s="18">
        <f t="shared" si="30"/>
        <v>0</v>
      </c>
      <c r="AS59" s="18">
        <f t="shared" si="31"/>
        <v>0</v>
      </c>
      <c r="AT59" s="18">
        <f t="shared" si="32"/>
        <v>0</v>
      </c>
      <c r="AU59" s="18">
        <f t="shared" si="33"/>
        <v>0</v>
      </c>
      <c r="AV59" s="18">
        <f t="shared" si="34"/>
        <v>0</v>
      </c>
      <c r="AW59" s="18">
        <f t="shared" si="35"/>
        <v>0</v>
      </c>
      <c r="AX59" s="18">
        <f t="shared" si="36"/>
        <v>0</v>
      </c>
      <c r="AY59" s="18">
        <f t="shared" si="37"/>
        <v>0</v>
      </c>
      <c r="AZ59" s="18">
        <f t="shared" si="38"/>
        <v>0</v>
      </c>
      <c r="BA59" s="18">
        <f t="shared" si="39"/>
        <v>0</v>
      </c>
    </row>
    <row r="60" spans="1:53" x14ac:dyDescent="0.25">
      <c r="A60" s="15"/>
      <c r="J60" s="16"/>
      <c r="AI60" s="17">
        <f t="shared" si="21"/>
        <v>0</v>
      </c>
      <c r="AJ60" s="18">
        <f t="shared" si="22"/>
        <v>0</v>
      </c>
      <c r="AK60" s="18">
        <f t="shared" si="23"/>
        <v>0</v>
      </c>
      <c r="AL60" s="18">
        <f t="shared" si="24"/>
        <v>0</v>
      </c>
      <c r="AM60" s="18">
        <f t="shared" si="25"/>
        <v>0</v>
      </c>
      <c r="AN60" s="18">
        <f t="shared" si="26"/>
        <v>0</v>
      </c>
      <c r="AO60" s="18">
        <f t="shared" si="27"/>
        <v>0</v>
      </c>
      <c r="AP60" s="18">
        <f t="shared" si="28"/>
        <v>0</v>
      </c>
      <c r="AQ60" s="18">
        <f t="shared" si="29"/>
        <v>0</v>
      </c>
      <c r="AR60" s="18">
        <f t="shared" si="30"/>
        <v>0</v>
      </c>
      <c r="AS60" s="18">
        <f t="shared" si="31"/>
        <v>0</v>
      </c>
      <c r="AT60" s="18">
        <f t="shared" si="32"/>
        <v>0</v>
      </c>
      <c r="AU60" s="18">
        <f t="shared" si="33"/>
        <v>0</v>
      </c>
      <c r="AV60" s="18">
        <f t="shared" si="34"/>
        <v>0</v>
      </c>
      <c r="AW60" s="18">
        <f t="shared" si="35"/>
        <v>0</v>
      </c>
      <c r="AX60" s="18">
        <f t="shared" si="36"/>
        <v>0</v>
      </c>
      <c r="AY60" s="18">
        <f t="shared" si="37"/>
        <v>0</v>
      </c>
      <c r="AZ60" s="18">
        <f t="shared" si="38"/>
        <v>0</v>
      </c>
      <c r="BA60" s="18">
        <f t="shared" si="39"/>
        <v>0</v>
      </c>
    </row>
    <row r="61" spans="1:53" x14ac:dyDescent="0.25">
      <c r="A61" s="15"/>
      <c r="J61" s="16"/>
      <c r="AI61" s="17">
        <f t="shared" si="21"/>
        <v>0</v>
      </c>
      <c r="AJ61" s="18">
        <f t="shared" si="22"/>
        <v>0</v>
      </c>
      <c r="AK61" s="18">
        <f t="shared" si="23"/>
        <v>0</v>
      </c>
      <c r="AL61" s="18">
        <f t="shared" si="24"/>
        <v>0</v>
      </c>
      <c r="AM61" s="18">
        <f t="shared" si="25"/>
        <v>0</v>
      </c>
      <c r="AN61" s="18">
        <f t="shared" si="26"/>
        <v>0</v>
      </c>
      <c r="AO61" s="18">
        <f t="shared" si="27"/>
        <v>0</v>
      </c>
      <c r="AP61" s="18">
        <f t="shared" si="28"/>
        <v>0</v>
      </c>
      <c r="AQ61" s="18">
        <f t="shared" si="29"/>
        <v>0</v>
      </c>
      <c r="AR61" s="18">
        <f t="shared" si="30"/>
        <v>0</v>
      </c>
      <c r="AS61" s="18">
        <f t="shared" si="31"/>
        <v>0</v>
      </c>
      <c r="AT61" s="18">
        <f t="shared" si="32"/>
        <v>0</v>
      </c>
      <c r="AU61" s="18">
        <f t="shared" si="33"/>
        <v>0</v>
      </c>
      <c r="AV61" s="18">
        <f t="shared" si="34"/>
        <v>0</v>
      </c>
      <c r="AW61" s="18">
        <f t="shared" si="35"/>
        <v>0</v>
      </c>
      <c r="AX61" s="18">
        <f t="shared" si="36"/>
        <v>0</v>
      </c>
      <c r="AY61" s="18">
        <f t="shared" si="37"/>
        <v>0</v>
      </c>
      <c r="AZ61" s="18">
        <f t="shared" si="38"/>
        <v>0</v>
      </c>
      <c r="BA61" s="18">
        <f t="shared" si="39"/>
        <v>0</v>
      </c>
    </row>
    <row r="62" spans="1:53" x14ac:dyDescent="0.25">
      <c r="A62" s="15"/>
      <c r="J62" s="16"/>
      <c r="AI62" s="17">
        <f t="shared" si="21"/>
        <v>0</v>
      </c>
      <c r="AJ62" s="18">
        <f t="shared" si="22"/>
        <v>0</v>
      </c>
      <c r="AK62" s="18">
        <f t="shared" si="23"/>
        <v>0</v>
      </c>
      <c r="AL62" s="18">
        <f t="shared" si="24"/>
        <v>0</v>
      </c>
      <c r="AM62" s="18">
        <f t="shared" si="25"/>
        <v>0</v>
      </c>
      <c r="AN62" s="18">
        <f t="shared" si="26"/>
        <v>0</v>
      </c>
      <c r="AO62" s="18">
        <f t="shared" si="27"/>
        <v>0</v>
      </c>
      <c r="AP62" s="18">
        <f t="shared" si="28"/>
        <v>0</v>
      </c>
      <c r="AQ62" s="18">
        <f t="shared" si="29"/>
        <v>0</v>
      </c>
      <c r="AR62" s="18">
        <f t="shared" si="30"/>
        <v>0</v>
      </c>
      <c r="AS62" s="18">
        <f t="shared" si="31"/>
        <v>0</v>
      </c>
      <c r="AT62" s="18">
        <f t="shared" si="32"/>
        <v>0</v>
      </c>
      <c r="AU62" s="18">
        <f t="shared" si="33"/>
        <v>0</v>
      </c>
      <c r="AV62" s="18">
        <f t="shared" si="34"/>
        <v>0</v>
      </c>
      <c r="AW62" s="18">
        <f t="shared" si="35"/>
        <v>0</v>
      </c>
      <c r="AX62" s="18">
        <f t="shared" si="36"/>
        <v>0</v>
      </c>
      <c r="AY62" s="18">
        <f t="shared" si="37"/>
        <v>0</v>
      </c>
      <c r="AZ62" s="18">
        <f t="shared" si="38"/>
        <v>0</v>
      </c>
      <c r="BA62" s="18">
        <f t="shared" si="39"/>
        <v>0</v>
      </c>
    </row>
    <row r="63" spans="1:53" x14ac:dyDescent="0.25">
      <c r="A63" s="15"/>
      <c r="J63" s="16"/>
      <c r="AI63" s="17">
        <f t="shared" si="21"/>
        <v>0</v>
      </c>
      <c r="AJ63" s="18">
        <f t="shared" si="22"/>
        <v>0</v>
      </c>
      <c r="AK63" s="18">
        <f t="shared" si="23"/>
        <v>0</v>
      </c>
      <c r="AL63" s="18">
        <f t="shared" si="24"/>
        <v>0</v>
      </c>
      <c r="AM63" s="18">
        <f t="shared" si="25"/>
        <v>0</v>
      </c>
      <c r="AN63" s="18">
        <f t="shared" si="26"/>
        <v>0</v>
      </c>
      <c r="AO63" s="18">
        <f t="shared" si="27"/>
        <v>0</v>
      </c>
      <c r="AP63" s="18">
        <f t="shared" si="28"/>
        <v>0</v>
      </c>
      <c r="AQ63" s="18">
        <f t="shared" si="29"/>
        <v>0</v>
      </c>
      <c r="AR63" s="18">
        <f t="shared" si="30"/>
        <v>0</v>
      </c>
      <c r="AS63" s="18">
        <f t="shared" si="31"/>
        <v>0</v>
      </c>
      <c r="AT63" s="18">
        <f t="shared" si="32"/>
        <v>0</v>
      </c>
      <c r="AU63" s="18">
        <f t="shared" si="33"/>
        <v>0</v>
      </c>
      <c r="AV63" s="18">
        <f t="shared" si="34"/>
        <v>0</v>
      </c>
      <c r="AW63" s="18">
        <f t="shared" si="35"/>
        <v>0</v>
      </c>
      <c r="AX63" s="18">
        <f t="shared" si="36"/>
        <v>0</v>
      </c>
      <c r="AY63" s="18">
        <f t="shared" si="37"/>
        <v>0</v>
      </c>
      <c r="AZ63" s="18">
        <f t="shared" si="38"/>
        <v>0</v>
      </c>
      <c r="BA63" s="18">
        <f t="shared" si="39"/>
        <v>0</v>
      </c>
    </row>
    <row r="64" spans="1:53" x14ac:dyDescent="0.25">
      <c r="A64" s="15"/>
      <c r="J64" s="16"/>
      <c r="AI64" s="17">
        <f t="shared" si="21"/>
        <v>0</v>
      </c>
      <c r="AJ64" s="18">
        <f t="shared" si="22"/>
        <v>0</v>
      </c>
      <c r="AK64" s="18">
        <f t="shared" si="23"/>
        <v>0</v>
      </c>
      <c r="AL64" s="18">
        <f t="shared" si="24"/>
        <v>0</v>
      </c>
      <c r="AM64" s="18">
        <f t="shared" si="25"/>
        <v>0</v>
      </c>
      <c r="AN64" s="18">
        <f t="shared" si="26"/>
        <v>0</v>
      </c>
      <c r="AO64" s="18">
        <f t="shared" si="27"/>
        <v>0</v>
      </c>
      <c r="AP64" s="18">
        <f t="shared" si="28"/>
        <v>0</v>
      </c>
      <c r="AQ64" s="18">
        <f t="shared" si="29"/>
        <v>0</v>
      </c>
      <c r="AR64" s="18">
        <f t="shared" si="30"/>
        <v>0</v>
      </c>
      <c r="AS64" s="18">
        <f t="shared" si="31"/>
        <v>0</v>
      </c>
      <c r="AT64" s="18">
        <f t="shared" si="32"/>
        <v>0</v>
      </c>
      <c r="AU64" s="18">
        <f t="shared" si="33"/>
        <v>0</v>
      </c>
      <c r="AV64" s="18">
        <f t="shared" si="34"/>
        <v>0</v>
      </c>
      <c r="AW64" s="18">
        <f t="shared" si="35"/>
        <v>0</v>
      </c>
      <c r="AX64" s="18">
        <f t="shared" si="36"/>
        <v>0</v>
      </c>
      <c r="AY64" s="18">
        <f t="shared" si="37"/>
        <v>0</v>
      </c>
      <c r="AZ64" s="18">
        <f t="shared" si="38"/>
        <v>0</v>
      </c>
      <c r="BA64" s="18">
        <f t="shared" si="39"/>
        <v>0</v>
      </c>
    </row>
    <row r="65" spans="1:53" x14ac:dyDescent="0.25">
      <c r="A65" s="15"/>
      <c r="J65" s="16"/>
      <c r="AI65" s="17">
        <f t="shared" si="21"/>
        <v>0</v>
      </c>
      <c r="AJ65" s="18">
        <f t="shared" si="22"/>
        <v>0</v>
      </c>
      <c r="AK65" s="18">
        <f t="shared" si="23"/>
        <v>0</v>
      </c>
      <c r="AL65" s="18">
        <f t="shared" si="24"/>
        <v>0</v>
      </c>
      <c r="AM65" s="18">
        <f t="shared" si="25"/>
        <v>0</v>
      </c>
      <c r="AN65" s="18">
        <f t="shared" si="26"/>
        <v>0</v>
      </c>
      <c r="AO65" s="18">
        <f t="shared" si="27"/>
        <v>0</v>
      </c>
      <c r="AP65" s="18">
        <f t="shared" si="28"/>
        <v>0</v>
      </c>
      <c r="AQ65" s="18">
        <f t="shared" si="29"/>
        <v>0</v>
      </c>
      <c r="AR65" s="18">
        <f t="shared" si="30"/>
        <v>0</v>
      </c>
      <c r="AS65" s="18">
        <f t="shared" si="31"/>
        <v>0</v>
      </c>
      <c r="AT65" s="18">
        <f t="shared" si="32"/>
        <v>0</v>
      </c>
      <c r="AU65" s="18">
        <f t="shared" si="33"/>
        <v>0</v>
      </c>
      <c r="AV65" s="18">
        <f t="shared" si="34"/>
        <v>0</v>
      </c>
      <c r="AW65" s="18">
        <f t="shared" si="35"/>
        <v>0</v>
      </c>
      <c r="AX65" s="18">
        <f t="shared" si="36"/>
        <v>0</v>
      </c>
      <c r="AY65" s="18">
        <f t="shared" si="37"/>
        <v>0</v>
      </c>
      <c r="AZ65" s="18">
        <f t="shared" si="38"/>
        <v>0</v>
      </c>
      <c r="BA65" s="18">
        <f t="shared" si="39"/>
        <v>0</v>
      </c>
    </row>
    <row r="66" spans="1:53" x14ac:dyDescent="0.25">
      <c r="A66" s="15"/>
      <c r="J66" s="16"/>
      <c r="AI66" s="17">
        <f t="shared" si="21"/>
        <v>0</v>
      </c>
      <c r="AJ66" s="18">
        <f t="shared" ref="AJ66:AJ129" si="42">SUMIFS(N66,D66,"*"&amp;$BC$1&amp;"*")</f>
        <v>0</v>
      </c>
      <c r="AK66" s="18">
        <f t="shared" ref="AK66:AK129" si="43">SUMIFS(O66,F66,"*"&amp;$BC$1&amp;"*")</f>
        <v>0</v>
      </c>
      <c r="AL66" s="18">
        <f t="shared" ref="AL66:AL129" si="44">SUMIFS(N66,Q66,"*"&amp;$BC$1&amp;"*",P66,"CSA")</f>
        <v>0</v>
      </c>
      <c r="AM66" s="18">
        <f t="shared" ref="AM66:AM129" si="45">SUMIFS(O66,Q66,"*"&amp;$BC$1&amp;"*",P66,"USA")</f>
        <v>0</v>
      </c>
      <c r="AN66" s="18">
        <f t="shared" ref="AN66:AN129" si="46">SUMIFS(N66,S66,"*"&amp;$BC$1&amp;"*",R66,"CSA")</f>
        <v>0</v>
      </c>
      <c r="AO66" s="18">
        <f t="shared" ref="AO66:AO129" si="47">SUMIFS(O66,S66,"*"&amp;$BC$1&amp;"*",R66,"USA")</f>
        <v>0</v>
      </c>
      <c r="AP66" s="18">
        <f t="shared" ref="AP66:AP129" si="48">SUMIFS(N66,U66,"*"&amp;$BC$1&amp;"*",T66,"CSA")</f>
        <v>0</v>
      </c>
      <c r="AQ66" s="18">
        <f t="shared" ref="AQ66:AQ129" si="49">SUMIFS(O66,U66,"*"&amp;$BC$1&amp;"*",T66,"USA")</f>
        <v>0</v>
      </c>
      <c r="AR66" s="18">
        <f t="shared" ref="AR66:AR129" si="50">SUMIFS(N66,W66,"*"&amp;$BC$1&amp;"*",V66,"CSA")</f>
        <v>0</v>
      </c>
      <c r="AS66" s="18">
        <f t="shared" ref="AS66:AS129" si="51">SUMIFS(O66,W66,"*"&amp;$BC$1&amp;"*",V66,"USA")</f>
        <v>0</v>
      </c>
      <c r="AT66" s="18">
        <f t="shared" ref="AT66:AT129" si="52">SUMIFS(N66,Y66,"*"&amp;$BC$1&amp;"*",X66,"CSA")</f>
        <v>0</v>
      </c>
      <c r="AU66" s="18">
        <f t="shared" ref="AU66:AU129" si="53">SUMIFS(O66,Y66,"*"&amp;$BC$1&amp;"*",X66,"USA")</f>
        <v>0</v>
      </c>
      <c r="AV66" s="18">
        <f t="shared" ref="AV66:AV129" si="54">SUMIFS(N66,AA66,"*"&amp;$BC$1&amp;"*",Z66,"CSA")</f>
        <v>0</v>
      </c>
      <c r="AW66" s="18">
        <f t="shared" ref="AW66:AW129" si="55">SUMIFS(O66,AA66,"*"&amp;$BC$1&amp;"*",Z66,"USA")</f>
        <v>0</v>
      </c>
      <c r="AX66" s="18">
        <f t="shared" ref="AX66:AX129" si="56">SUMIFS(N66,AC66,"*"&amp;$BC$1&amp;"*",AB66,"CSA")</f>
        <v>0</v>
      </c>
      <c r="AY66" s="18">
        <f t="shared" ref="AY66:AY129" si="57">SUMIFS(O66,AC66,"*"&amp;$BC$1&amp;"*",AB66,"USA")</f>
        <v>0</v>
      </c>
      <c r="AZ66" s="18">
        <f t="shared" ref="AZ66:AZ129" si="58">SUMIFS(N66,AE66,"*"&amp;$BC$1&amp;"*",AD66,"CSA")</f>
        <v>0</v>
      </c>
      <c r="BA66" s="18">
        <f t="shared" ref="BA66:BA129" si="59">SUMIFS(O66,AE66,"*"&amp;$BC$1&amp;"*",AD66,"USA")</f>
        <v>0</v>
      </c>
    </row>
    <row r="67" spans="1:53" x14ac:dyDescent="0.25">
      <c r="A67" s="15"/>
      <c r="J67" s="16"/>
      <c r="AI67" s="17">
        <f t="shared" ref="AI67:AI130" si="60">SUM(AJ67:BA67)</f>
        <v>0</v>
      </c>
      <c r="AJ67" s="18">
        <f t="shared" si="42"/>
        <v>0</v>
      </c>
      <c r="AK67" s="18">
        <f t="shared" si="43"/>
        <v>0</v>
      </c>
      <c r="AL67" s="18">
        <f t="shared" si="44"/>
        <v>0</v>
      </c>
      <c r="AM67" s="18">
        <f t="shared" si="45"/>
        <v>0</v>
      </c>
      <c r="AN67" s="18">
        <f t="shared" si="46"/>
        <v>0</v>
      </c>
      <c r="AO67" s="18">
        <f t="shared" si="47"/>
        <v>0</v>
      </c>
      <c r="AP67" s="18">
        <f t="shared" si="48"/>
        <v>0</v>
      </c>
      <c r="AQ67" s="18">
        <f t="shared" si="49"/>
        <v>0</v>
      </c>
      <c r="AR67" s="18">
        <f t="shared" si="50"/>
        <v>0</v>
      </c>
      <c r="AS67" s="18">
        <f t="shared" si="51"/>
        <v>0</v>
      </c>
      <c r="AT67" s="18">
        <f t="shared" si="52"/>
        <v>0</v>
      </c>
      <c r="AU67" s="18">
        <f t="shared" si="53"/>
        <v>0</v>
      </c>
      <c r="AV67" s="18">
        <f t="shared" si="54"/>
        <v>0</v>
      </c>
      <c r="AW67" s="18">
        <f t="shared" si="55"/>
        <v>0</v>
      </c>
      <c r="AX67" s="18">
        <f t="shared" si="56"/>
        <v>0</v>
      </c>
      <c r="AY67" s="18">
        <f t="shared" si="57"/>
        <v>0</v>
      </c>
      <c r="AZ67" s="18">
        <f t="shared" si="58"/>
        <v>0</v>
      </c>
      <c r="BA67" s="18">
        <f t="shared" si="59"/>
        <v>0</v>
      </c>
    </row>
    <row r="68" spans="1:53" x14ac:dyDescent="0.25">
      <c r="A68" s="15"/>
      <c r="J68" s="16"/>
      <c r="AI68" s="17">
        <f t="shared" si="60"/>
        <v>0</v>
      </c>
      <c r="AJ68" s="18">
        <f t="shared" si="42"/>
        <v>0</v>
      </c>
      <c r="AK68" s="18">
        <f t="shared" si="43"/>
        <v>0</v>
      </c>
      <c r="AL68" s="18">
        <f t="shared" si="44"/>
        <v>0</v>
      </c>
      <c r="AM68" s="18">
        <f t="shared" si="45"/>
        <v>0</v>
      </c>
      <c r="AN68" s="18">
        <f t="shared" si="46"/>
        <v>0</v>
      </c>
      <c r="AO68" s="18">
        <f t="shared" si="47"/>
        <v>0</v>
      </c>
      <c r="AP68" s="18">
        <f t="shared" si="48"/>
        <v>0</v>
      </c>
      <c r="AQ68" s="18">
        <f t="shared" si="49"/>
        <v>0</v>
      </c>
      <c r="AR68" s="18">
        <f t="shared" si="50"/>
        <v>0</v>
      </c>
      <c r="AS68" s="18">
        <f t="shared" si="51"/>
        <v>0</v>
      </c>
      <c r="AT68" s="18">
        <f t="shared" si="52"/>
        <v>0</v>
      </c>
      <c r="AU68" s="18">
        <f t="shared" si="53"/>
        <v>0</v>
      </c>
      <c r="AV68" s="18">
        <f t="shared" si="54"/>
        <v>0</v>
      </c>
      <c r="AW68" s="18">
        <f t="shared" si="55"/>
        <v>0</v>
      </c>
      <c r="AX68" s="18">
        <f t="shared" si="56"/>
        <v>0</v>
      </c>
      <c r="AY68" s="18">
        <f t="shared" si="57"/>
        <v>0</v>
      </c>
      <c r="AZ68" s="18">
        <f t="shared" si="58"/>
        <v>0</v>
      </c>
      <c r="BA68" s="18">
        <f t="shared" si="59"/>
        <v>0</v>
      </c>
    </row>
    <row r="69" spans="1:53" x14ac:dyDescent="0.25">
      <c r="A69" s="15"/>
      <c r="J69" s="16"/>
      <c r="AI69" s="17">
        <f t="shared" si="60"/>
        <v>0</v>
      </c>
      <c r="AJ69" s="18">
        <f t="shared" si="42"/>
        <v>0</v>
      </c>
      <c r="AK69" s="18">
        <f t="shared" si="43"/>
        <v>0</v>
      </c>
      <c r="AL69" s="18">
        <f t="shared" si="44"/>
        <v>0</v>
      </c>
      <c r="AM69" s="18">
        <f t="shared" si="45"/>
        <v>0</v>
      </c>
      <c r="AN69" s="18">
        <f t="shared" si="46"/>
        <v>0</v>
      </c>
      <c r="AO69" s="18">
        <f t="shared" si="47"/>
        <v>0</v>
      </c>
      <c r="AP69" s="18">
        <f t="shared" si="48"/>
        <v>0</v>
      </c>
      <c r="AQ69" s="18">
        <f t="shared" si="49"/>
        <v>0</v>
      </c>
      <c r="AR69" s="18">
        <f t="shared" si="50"/>
        <v>0</v>
      </c>
      <c r="AS69" s="18">
        <f t="shared" si="51"/>
        <v>0</v>
      </c>
      <c r="AT69" s="18">
        <f t="shared" si="52"/>
        <v>0</v>
      </c>
      <c r="AU69" s="18">
        <f t="shared" si="53"/>
        <v>0</v>
      </c>
      <c r="AV69" s="18">
        <f t="shared" si="54"/>
        <v>0</v>
      </c>
      <c r="AW69" s="18">
        <f t="shared" si="55"/>
        <v>0</v>
      </c>
      <c r="AX69" s="18">
        <f t="shared" si="56"/>
        <v>0</v>
      </c>
      <c r="AY69" s="18">
        <f t="shared" si="57"/>
        <v>0</v>
      </c>
      <c r="AZ69" s="18">
        <f t="shared" si="58"/>
        <v>0</v>
      </c>
      <c r="BA69" s="18">
        <f t="shared" si="59"/>
        <v>0</v>
      </c>
    </row>
    <row r="70" spans="1:53" x14ac:dyDescent="0.25">
      <c r="A70" s="15"/>
      <c r="J70" s="16"/>
      <c r="AI70" s="17">
        <f t="shared" si="60"/>
        <v>0</v>
      </c>
      <c r="AJ70" s="18">
        <f t="shared" si="42"/>
        <v>0</v>
      </c>
      <c r="AK70" s="18">
        <f t="shared" si="43"/>
        <v>0</v>
      </c>
      <c r="AL70" s="18">
        <f t="shared" si="44"/>
        <v>0</v>
      </c>
      <c r="AM70" s="18">
        <f t="shared" si="45"/>
        <v>0</v>
      </c>
      <c r="AN70" s="18">
        <f t="shared" si="46"/>
        <v>0</v>
      </c>
      <c r="AO70" s="18">
        <f t="shared" si="47"/>
        <v>0</v>
      </c>
      <c r="AP70" s="18">
        <f t="shared" si="48"/>
        <v>0</v>
      </c>
      <c r="AQ70" s="18">
        <f t="shared" si="49"/>
        <v>0</v>
      </c>
      <c r="AR70" s="18">
        <f t="shared" si="50"/>
        <v>0</v>
      </c>
      <c r="AS70" s="18">
        <f t="shared" si="51"/>
        <v>0</v>
      </c>
      <c r="AT70" s="18">
        <f t="shared" si="52"/>
        <v>0</v>
      </c>
      <c r="AU70" s="18">
        <f t="shared" si="53"/>
        <v>0</v>
      </c>
      <c r="AV70" s="18">
        <f t="shared" si="54"/>
        <v>0</v>
      </c>
      <c r="AW70" s="18">
        <f t="shared" si="55"/>
        <v>0</v>
      </c>
      <c r="AX70" s="18">
        <f t="shared" si="56"/>
        <v>0</v>
      </c>
      <c r="AY70" s="18">
        <f t="shared" si="57"/>
        <v>0</v>
      </c>
      <c r="AZ70" s="18">
        <f t="shared" si="58"/>
        <v>0</v>
      </c>
      <c r="BA70" s="18">
        <f t="shared" si="59"/>
        <v>0</v>
      </c>
    </row>
    <row r="71" spans="1:53" x14ac:dyDescent="0.25">
      <c r="A71" s="15"/>
      <c r="J71" s="16"/>
      <c r="AI71" s="17">
        <f t="shared" si="60"/>
        <v>0</v>
      </c>
      <c r="AJ71" s="18">
        <f t="shared" si="42"/>
        <v>0</v>
      </c>
      <c r="AK71" s="18">
        <f t="shared" si="43"/>
        <v>0</v>
      </c>
      <c r="AL71" s="18">
        <f t="shared" si="44"/>
        <v>0</v>
      </c>
      <c r="AM71" s="18">
        <f t="shared" si="45"/>
        <v>0</v>
      </c>
      <c r="AN71" s="18">
        <f t="shared" si="46"/>
        <v>0</v>
      </c>
      <c r="AO71" s="18">
        <f t="shared" si="47"/>
        <v>0</v>
      </c>
      <c r="AP71" s="18">
        <f t="shared" si="48"/>
        <v>0</v>
      </c>
      <c r="AQ71" s="18">
        <f t="shared" si="49"/>
        <v>0</v>
      </c>
      <c r="AR71" s="18">
        <f t="shared" si="50"/>
        <v>0</v>
      </c>
      <c r="AS71" s="18">
        <f t="shared" si="51"/>
        <v>0</v>
      </c>
      <c r="AT71" s="18">
        <f t="shared" si="52"/>
        <v>0</v>
      </c>
      <c r="AU71" s="18">
        <f t="shared" si="53"/>
        <v>0</v>
      </c>
      <c r="AV71" s="18">
        <f t="shared" si="54"/>
        <v>0</v>
      </c>
      <c r="AW71" s="18">
        <f t="shared" si="55"/>
        <v>0</v>
      </c>
      <c r="AX71" s="18">
        <f t="shared" si="56"/>
        <v>0</v>
      </c>
      <c r="AY71" s="18">
        <f t="shared" si="57"/>
        <v>0</v>
      </c>
      <c r="AZ71" s="18">
        <f t="shared" si="58"/>
        <v>0</v>
      </c>
      <c r="BA71" s="18">
        <f t="shared" si="59"/>
        <v>0</v>
      </c>
    </row>
    <row r="72" spans="1:53" x14ac:dyDescent="0.25">
      <c r="A72" s="15"/>
      <c r="J72" s="16"/>
      <c r="AI72" s="17">
        <f t="shared" si="60"/>
        <v>0</v>
      </c>
      <c r="AJ72" s="18">
        <f t="shared" si="42"/>
        <v>0</v>
      </c>
      <c r="AK72" s="18">
        <f t="shared" si="43"/>
        <v>0</v>
      </c>
      <c r="AL72" s="18">
        <f t="shared" si="44"/>
        <v>0</v>
      </c>
      <c r="AM72" s="18">
        <f t="shared" si="45"/>
        <v>0</v>
      </c>
      <c r="AN72" s="18">
        <f t="shared" si="46"/>
        <v>0</v>
      </c>
      <c r="AO72" s="18">
        <f t="shared" si="47"/>
        <v>0</v>
      </c>
      <c r="AP72" s="18">
        <f t="shared" si="48"/>
        <v>0</v>
      </c>
      <c r="AQ72" s="18">
        <f t="shared" si="49"/>
        <v>0</v>
      </c>
      <c r="AR72" s="18">
        <f t="shared" si="50"/>
        <v>0</v>
      </c>
      <c r="AS72" s="18">
        <f t="shared" si="51"/>
        <v>0</v>
      </c>
      <c r="AT72" s="18">
        <f t="shared" si="52"/>
        <v>0</v>
      </c>
      <c r="AU72" s="18">
        <f t="shared" si="53"/>
        <v>0</v>
      </c>
      <c r="AV72" s="18">
        <f t="shared" si="54"/>
        <v>0</v>
      </c>
      <c r="AW72" s="18">
        <f t="shared" si="55"/>
        <v>0</v>
      </c>
      <c r="AX72" s="18">
        <f t="shared" si="56"/>
        <v>0</v>
      </c>
      <c r="AY72" s="18">
        <f t="shared" si="57"/>
        <v>0</v>
      </c>
      <c r="AZ72" s="18">
        <f t="shared" si="58"/>
        <v>0</v>
      </c>
      <c r="BA72" s="18">
        <f t="shared" si="59"/>
        <v>0</v>
      </c>
    </row>
    <row r="73" spans="1:53" x14ac:dyDescent="0.25">
      <c r="A73" s="15"/>
      <c r="J73" s="16"/>
      <c r="AI73" s="17">
        <f t="shared" si="60"/>
        <v>0</v>
      </c>
      <c r="AJ73" s="18">
        <f t="shared" si="42"/>
        <v>0</v>
      </c>
      <c r="AK73" s="18">
        <f t="shared" si="43"/>
        <v>0</v>
      </c>
      <c r="AL73" s="18">
        <f t="shared" si="44"/>
        <v>0</v>
      </c>
      <c r="AM73" s="18">
        <f t="shared" si="45"/>
        <v>0</v>
      </c>
      <c r="AN73" s="18">
        <f t="shared" si="46"/>
        <v>0</v>
      </c>
      <c r="AO73" s="18">
        <f t="shared" si="47"/>
        <v>0</v>
      </c>
      <c r="AP73" s="18">
        <f t="shared" si="48"/>
        <v>0</v>
      </c>
      <c r="AQ73" s="18">
        <f t="shared" si="49"/>
        <v>0</v>
      </c>
      <c r="AR73" s="18">
        <f t="shared" si="50"/>
        <v>0</v>
      </c>
      <c r="AS73" s="18">
        <f t="shared" si="51"/>
        <v>0</v>
      </c>
      <c r="AT73" s="18">
        <f t="shared" si="52"/>
        <v>0</v>
      </c>
      <c r="AU73" s="18">
        <f t="shared" si="53"/>
        <v>0</v>
      </c>
      <c r="AV73" s="18">
        <f t="shared" si="54"/>
        <v>0</v>
      </c>
      <c r="AW73" s="18">
        <f t="shared" si="55"/>
        <v>0</v>
      </c>
      <c r="AX73" s="18">
        <f t="shared" si="56"/>
        <v>0</v>
      </c>
      <c r="AY73" s="18">
        <f t="shared" si="57"/>
        <v>0</v>
      </c>
      <c r="AZ73" s="18">
        <f t="shared" si="58"/>
        <v>0</v>
      </c>
      <c r="BA73" s="18">
        <f t="shared" si="59"/>
        <v>0</v>
      </c>
    </row>
    <row r="74" spans="1:53" x14ac:dyDescent="0.25">
      <c r="A74" s="15"/>
      <c r="J74" s="16"/>
      <c r="AI74" s="17">
        <f t="shared" si="60"/>
        <v>0</v>
      </c>
      <c r="AJ74" s="18">
        <f t="shared" si="42"/>
        <v>0</v>
      </c>
      <c r="AK74" s="18">
        <f t="shared" si="43"/>
        <v>0</v>
      </c>
      <c r="AL74" s="18">
        <f t="shared" si="44"/>
        <v>0</v>
      </c>
      <c r="AM74" s="18">
        <f t="shared" si="45"/>
        <v>0</v>
      </c>
      <c r="AN74" s="18">
        <f t="shared" si="46"/>
        <v>0</v>
      </c>
      <c r="AO74" s="18">
        <f t="shared" si="47"/>
        <v>0</v>
      </c>
      <c r="AP74" s="18">
        <f t="shared" si="48"/>
        <v>0</v>
      </c>
      <c r="AQ74" s="18">
        <f t="shared" si="49"/>
        <v>0</v>
      </c>
      <c r="AR74" s="18">
        <f t="shared" si="50"/>
        <v>0</v>
      </c>
      <c r="AS74" s="18">
        <f t="shared" si="51"/>
        <v>0</v>
      </c>
      <c r="AT74" s="18">
        <f t="shared" si="52"/>
        <v>0</v>
      </c>
      <c r="AU74" s="18">
        <f t="shared" si="53"/>
        <v>0</v>
      </c>
      <c r="AV74" s="18">
        <f t="shared" si="54"/>
        <v>0</v>
      </c>
      <c r="AW74" s="18">
        <f t="shared" si="55"/>
        <v>0</v>
      </c>
      <c r="AX74" s="18">
        <f t="shared" si="56"/>
        <v>0</v>
      </c>
      <c r="AY74" s="18">
        <f t="shared" si="57"/>
        <v>0</v>
      </c>
      <c r="AZ74" s="18">
        <f t="shared" si="58"/>
        <v>0</v>
      </c>
      <c r="BA74" s="18">
        <f t="shared" si="59"/>
        <v>0</v>
      </c>
    </row>
    <row r="75" spans="1:53" x14ac:dyDescent="0.25">
      <c r="A75" s="15"/>
      <c r="J75" s="16"/>
      <c r="AI75" s="17">
        <f t="shared" si="60"/>
        <v>0</v>
      </c>
      <c r="AJ75" s="18">
        <f t="shared" si="42"/>
        <v>0</v>
      </c>
      <c r="AK75" s="18">
        <f t="shared" si="43"/>
        <v>0</v>
      </c>
      <c r="AL75" s="18">
        <f t="shared" si="44"/>
        <v>0</v>
      </c>
      <c r="AM75" s="18">
        <f t="shared" si="45"/>
        <v>0</v>
      </c>
      <c r="AN75" s="18">
        <f t="shared" si="46"/>
        <v>0</v>
      </c>
      <c r="AO75" s="18">
        <f t="shared" si="47"/>
        <v>0</v>
      </c>
      <c r="AP75" s="18">
        <f t="shared" si="48"/>
        <v>0</v>
      </c>
      <c r="AQ75" s="18">
        <f t="shared" si="49"/>
        <v>0</v>
      </c>
      <c r="AR75" s="18">
        <f t="shared" si="50"/>
        <v>0</v>
      </c>
      <c r="AS75" s="18">
        <f t="shared" si="51"/>
        <v>0</v>
      </c>
      <c r="AT75" s="18">
        <f t="shared" si="52"/>
        <v>0</v>
      </c>
      <c r="AU75" s="18">
        <f t="shared" si="53"/>
        <v>0</v>
      </c>
      <c r="AV75" s="18">
        <f t="shared" si="54"/>
        <v>0</v>
      </c>
      <c r="AW75" s="18">
        <f t="shared" si="55"/>
        <v>0</v>
      </c>
      <c r="AX75" s="18">
        <f t="shared" si="56"/>
        <v>0</v>
      </c>
      <c r="AY75" s="18">
        <f t="shared" si="57"/>
        <v>0</v>
      </c>
      <c r="AZ75" s="18">
        <f t="shared" si="58"/>
        <v>0</v>
      </c>
      <c r="BA75" s="18">
        <f t="shared" si="59"/>
        <v>0</v>
      </c>
    </row>
    <row r="76" spans="1:53" x14ac:dyDescent="0.25">
      <c r="A76" s="15"/>
      <c r="J76" s="16"/>
      <c r="AI76" s="17">
        <f t="shared" si="60"/>
        <v>0</v>
      </c>
      <c r="AJ76" s="18">
        <f t="shared" si="42"/>
        <v>0</v>
      </c>
      <c r="AK76" s="18">
        <f t="shared" si="43"/>
        <v>0</v>
      </c>
      <c r="AL76" s="18">
        <f t="shared" si="44"/>
        <v>0</v>
      </c>
      <c r="AM76" s="18">
        <f t="shared" si="45"/>
        <v>0</v>
      </c>
      <c r="AN76" s="18">
        <f t="shared" si="46"/>
        <v>0</v>
      </c>
      <c r="AO76" s="18">
        <f t="shared" si="47"/>
        <v>0</v>
      </c>
      <c r="AP76" s="18">
        <f t="shared" si="48"/>
        <v>0</v>
      </c>
      <c r="AQ76" s="18">
        <f t="shared" si="49"/>
        <v>0</v>
      </c>
      <c r="AR76" s="18">
        <f t="shared" si="50"/>
        <v>0</v>
      </c>
      <c r="AS76" s="18">
        <f t="shared" si="51"/>
        <v>0</v>
      </c>
      <c r="AT76" s="18">
        <f t="shared" si="52"/>
        <v>0</v>
      </c>
      <c r="AU76" s="18">
        <f t="shared" si="53"/>
        <v>0</v>
      </c>
      <c r="AV76" s="18">
        <f t="shared" si="54"/>
        <v>0</v>
      </c>
      <c r="AW76" s="18">
        <f t="shared" si="55"/>
        <v>0</v>
      </c>
      <c r="AX76" s="18">
        <f t="shared" si="56"/>
        <v>0</v>
      </c>
      <c r="AY76" s="18">
        <f t="shared" si="57"/>
        <v>0</v>
      </c>
      <c r="AZ76" s="18">
        <f t="shared" si="58"/>
        <v>0</v>
      </c>
      <c r="BA76" s="18">
        <f t="shared" si="59"/>
        <v>0</v>
      </c>
    </row>
    <row r="77" spans="1:53" x14ac:dyDescent="0.25">
      <c r="A77" s="15"/>
      <c r="J77" s="16"/>
      <c r="AI77" s="17">
        <f t="shared" si="60"/>
        <v>0</v>
      </c>
      <c r="AJ77" s="18">
        <f t="shared" si="42"/>
        <v>0</v>
      </c>
      <c r="AK77" s="18">
        <f t="shared" si="43"/>
        <v>0</v>
      </c>
      <c r="AL77" s="18">
        <f t="shared" si="44"/>
        <v>0</v>
      </c>
      <c r="AM77" s="18">
        <f t="shared" si="45"/>
        <v>0</v>
      </c>
      <c r="AN77" s="18">
        <f t="shared" si="46"/>
        <v>0</v>
      </c>
      <c r="AO77" s="18">
        <f t="shared" si="47"/>
        <v>0</v>
      </c>
      <c r="AP77" s="18">
        <f t="shared" si="48"/>
        <v>0</v>
      </c>
      <c r="AQ77" s="18">
        <f t="shared" si="49"/>
        <v>0</v>
      </c>
      <c r="AR77" s="18">
        <f t="shared" si="50"/>
        <v>0</v>
      </c>
      <c r="AS77" s="18">
        <f t="shared" si="51"/>
        <v>0</v>
      </c>
      <c r="AT77" s="18">
        <f t="shared" si="52"/>
        <v>0</v>
      </c>
      <c r="AU77" s="18">
        <f t="shared" si="53"/>
        <v>0</v>
      </c>
      <c r="AV77" s="18">
        <f t="shared" si="54"/>
        <v>0</v>
      </c>
      <c r="AW77" s="18">
        <f t="shared" si="55"/>
        <v>0</v>
      </c>
      <c r="AX77" s="18">
        <f t="shared" si="56"/>
        <v>0</v>
      </c>
      <c r="AY77" s="18">
        <f t="shared" si="57"/>
        <v>0</v>
      </c>
      <c r="AZ77" s="18">
        <f t="shared" si="58"/>
        <v>0</v>
      </c>
      <c r="BA77" s="18">
        <f t="shared" si="59"/>
        <v>0</v>
      </c>
    </row>
    <row r="78" spans="1:53" x14ac:dyDescent="0.25">
      <c r="A78" s="15"/>
      <c r="J78" s="16"/>
      <c r="AI78" s="17">
        <f t="shared" si="60"/>
        <v>0</v>
      </c>
      <c r="AJ78" s="18">
        <f t="shared" si="42"/>
        <v>0</v>
      </c>
      <c r="AK78" s="18">
        <f t="shared" si="43"/>
        <v>0</v>
      </c>
      <c r="AL78" s="18">
        <f t="shared" si="44"/>
        <v>0</v>
      </c>
      <c r="AM78" s="18">
        <f t="shared" si="45"/>
        <v>0</v>
      </c>
      <c r="AN78" s="18">
        <f t="shared" si="46"/>
        <v>0</v>
      </c>
      <c r="AO78" s="18">
        <f t="shared" si="47"/>
        <v>0</v>
      </c>
      <c r="AP78" s="18">
        <f t="shared" si="48"/>
        <v>0</v>
      </c>
      <c r="AQ78" s="18">
        <f t="shared" si="49"/>
        <v>0</v>
      </c>
      <c r="AR78" s="18">
        <f t="shared" si="50"/>
        <v>0</v>
      </c>
      <c r="AS78" s="18">
        <f t="shared" si="51"/>
        <v>0</v>
      </c>
      <c r="AT78" s="18">
        <f t="shared" si="52"/>
        <v>0</v>
      </c>
      <c r="AU78" s="18">
        <f t="shared" si="53"/>
        <v>0</v>
      </c>
      <c r="AV78" s="18">
        <f t="shared" si="54"/>
        <v>0</v>
      </c>
      <c r="AW78" s="18">
        <f t="shared" si="55"/>
        <v>0</v>
      </c>
      <c r="AX78" s="18">
        <f t="shared" si="56"/>
        <v>0</v>
      </c>
      <c r="AY78" s="18">
        <f t="shared" si="57"/>
        <v>0</v>
      </c>
      <c r="AZ78" s="18">
        <f t="shared" si="58"/>
        <v>0</v>
      </c>
      <c r="BA78" s="18">
        <f t="shared" si="59"/>
        <v>0</v>
      </c>
    </row>
    <row r="79" spans="1:53" x14ac:dyDescent="0.25">
      <c r="A79" s="15"/>
      <c r="J79" s="16"/>
      <c r="AI79" s="17">
        <f t="shared" si="60"/>
        <v>0</v>
      </c>
      <c r="AJ79" s="18">
        <f t="shared" si="42"/>
        <v>0</v>
      </c>
      <c r="AK79" s="18">
        <f t="shared" si="43"/>
        <v>0</v>
      </c>
      <c r="AL79" s="18">
        <f t="shared" si="44"/>
        <v>0</v>
      </c>
      <c r="AM79" s="18">
        <f t="shared" si="45"/>
        <v>0</v>
      </c>
      <c r="AN79" s="18">
        <f t="shared" si="46"/>
        <v>0</v>
      </c>
      <c r="AO79" s="18">
        <f t="shared" si="47"/>
        <v>0</v>
      </c>
      <c r="AP79" s="18">
        <f t="shared" si="48"/>
        <v>0</v>
      </c>
      <c r="AQ79" s="18">
        <f t="shared" si="49"/>
        <v>0</v>
      </c>
      <c r="AR79" s="18">
        <f t="shared" si="50"/>
        <v>0</v>
      </c>
      <c r="AS79" s="18">
        <f t="shared" si="51"/>
        <v>0</v>
      </c>
      <c r="AT79" s="18">
        <f t="shared" si="52"/>
        <v>0</v>
      </c>
      <c r="AU79" s="18">
        <f t="shared" si="53"/>
        <v>0</v>
      </c>
      <c r="AV79" s="18">
        <f t="shared" si="54"/>
        <v>0</v>
      </c>
      <c r="AW79" s="18">
        <f t="shared" si="55"/>
        <v>0</v>
      </c>
      <c r="AX79" s="18">
        <f t="shared" si="56"/>
        <v>0</v>
      </c>
      <c r="AY79" s="18">
        <f t="shared" si="57"/>
        <v>0</v>
      </c>
      <c r="AZ79" s="18">
        <f t="shared" si="58"/>
        <v>0</v>
      </c>
      <c r="BA79" s="18">
        <f t="shared" si="59"/>
        <v>0</v>
      </c>
    </row>
    <row r="80" spans="1:53" x14ac:dyDescent="0.25">
      <c r="A80" s="15"/>
      <c r="J80" s="16"/>
      <c r="AI80" s="17">
        <f t="shared" si="60"/>
        <v>0</v>
      </c>
      <c r="AJ80" s="18">
        <f t="shared" si="42"/>
        <v>0</v>
      </c>
      <c r="AK80" s="18">
        <f t="shared" si="43"/>
        <v>0</v>
      </c>
      <c r="AL80" s="18">
        <f t="shared" si="44"/>
        <v>0</v>
      </c>
      <c r="AM80" s="18">
        <f t="shared" si="45"/>
        <v>0</v>
      </c>
      <c r="AN80" s="18">
        <f t="shared" si="46"/>
        <v>0</v>
      </c>
      <c r="AO80" s="18">
        <f t="shared" si="47"/>
        <v>0</v>
      </c>
      <c r="AP80" s="18">
        <f t="shared" si="48"/>
        <v>0</v>
      </c>
      <c r="AQ80" s="18">
        <f t="shared" si="49"/>
        <v>0</v>
      </c>
      <c r="AR80" s="18">
        <f t="shared" si="50"/>
        <v>0</v>
      </c>
      <c r="AS80" s="18">
        <f t="shared" si="51"/>
        <v>0</v>
      </c>
      <c r="AT80" s="18">
        <f t="shared" si="52"/>
        <v>0</v>
      </c>
      <c r="AU80" s="18">
        <f t="shared" si="53"/>
        <v>0</v>
      </c>
      <c r="AV80" s="18">
        <f t="shared" si="54"/>
        <v>0</v>
      </c>
      <c r="AW80" s="18">
        <f t="shared" si="55"/>
        <v>0</v>
      </c>
      <c r="AX80" s="18">
        <f t="shared" si="56"/>
        <v>0</v>
      </c>
      <c r="AY80" s="18">
        <f t="shared" si="57"/>
        <v>0</v>
      </c>
      <c r="AZ80" s="18">
        <f t="shared" si="58"/>
        <v>0</v>
      </c>
      <c r="BA80" s="18">
        <f t="shared" si="59"/>
        <v>0</v>
      </c>
    </row>
    <row r="81" spans="1:53" x14ac:dyDescent="0.25">
      <c r="A81" s="15"/>
      <c r="J81" s="16"/>
      <c r="AI81" s="17">
        <f t="shared" si="60"/>
        <v>0</v>
      </c>
      <c r="AJ81" s="18">
        <f t="shared" si="42"/>
        <v>0</v>
      </c>
      <c r="AK81" s="18">
        <f t="shared" si="43"/>
        <v>0</v>
      </c>
      <c r="AL81" s="18">
        <f t="shared" si="44"/>
        <v>0</v>
      </c>
      <c r="AM81" s="18">
        <f t="shared" si="45"/>
        <v>0</v>
      </c>
      <c r="AN81" s="18">
        <f t="shared" si="46"/>
        <v>0</v>
      </c>
      <c r="AO81" s="18">
        <f t="shared" si="47"/>
        <v>0</v>
      </c>
      <c r="AP81" s="18">
        <f t="shared" si="48"/>
        <v>0</v>
      </c>
      <c r="AQ81" s="18">
        <f t="shared" si="49"/>
        <v>0</v>
      </c>
      <c r="AR81" s="18">
        <f t="shared" si="50"/>
        <v>0</v>
      </c>
      <c r="AS81" s="18">
        <f t="shared" si="51"/>
        <v>0</v>
      </c>
      <c r="AT81" s="18">
        <f t="shared" si="52"/>
        <v>0</v>
      </c>
      <c r="AU81" s="18">
        <f t="shared" si="53"/>
        <v>0</v>
      </c>
      <c r="AV81" s="18">
        <f t="shared" si="54"/>
        <v>0</v>
      </c>
      <c r="AW81" s="18">
        <f t="shared" si="55"/>
        <v>0</v>
      </c>
      <c r="AX81" s="18">
        <f t="shared" si="56"/>
        <v>0</v>
      </c>
      <c r="AY81" s="18">
        <f t="shared" si="57"/>
        <v>0</v>
      </c>
      <c r="AZ81" s="18">
        <f t="shared" si="58"/>
        <v>0</v>
      </c>
      <c r="BA81" s="18">
        <f t="shared" si="59"/>
        <v>0</v>
      </c>
    </row>
    <row r="82" spans="1:53" x14ac:dyDescent="0.25">
      <c r="A82" s="15"/>
      <c r="J82" s="16"/>
      <c r="AI82" s="17">
        <f t="shared" si="60"/>
        <v>0</v>
      </c>
      <c r="AJ82" s="18">
        <f t="shared" si="42"/>
        <v>0</v>
      </c>
      <c r="AK82" s="18">
        <f t="shared" si="43"/>
        <v>0</v>
      </c>
      <c r="AL82" s="18">
        <f t="shared" si="44"/>
        <v>0</v>
      </c>
      <c r="AM82" s="18">
        <f t="shared" si="45"/>
        <v>0</v>
      </c>
      <c r="AN82" s="18">
        <f t="shared" si="46"/>
        <v>0</v>
      </c>
      <c r="AO82" s="18">
        <f t="shared" si="47"/>
        <v>0</v>
      </c>
      <c r="AP82" s="18">
        <f t="shared" si="48"/>
        <v>0</v>
      </c>
      <c r="AQ82" s="18">
        <f t="shared" si="49"/>
        <v>0</v>
      </c>
      <c r="AR82" s="18">
        <f t="shared" si="50"/>
        <v>0</v>
      </c>
      <c r="AS82" s="18">
        <f t="shared" si="51"/>
        <v>0</v>
      </c>
      <c r="AT82" s="18">
        <f t="shared" si="52"/>
        <v>0</v>
      </c>
      <c r="AU82" s="18">
        <f t="shared" si="53"/>
        <v>0</v>
      </c>
      <c r="AV82" s="18">
        <f t="shared" si="54"/>
        <v>0</v>
      </c>
      <c r="AW82" s="18">
        <f t="shared" si="55"/>
        <v>0</v>
      </c>
      <c r="AX82" s="18">
        <f t="shared" si="56"/>
        <v>0</v>
      </c>
      <c r="AY82" s="18">
        <f t="shared" si="57"/>
        <v>0</v>
      </c>
      <c r="AZ82" s="18">
        <f t="shared" si="58"/>
        <v>0</v>
      </c>
      <c r="BA82" s="18">
        <f t="shared" si="59"/>
        <v>0</v>
      </c>
    </row>
    <row r="83" spans="1:53" x14ac:dyDescent="0.25">
      <c r="A83" s="15"/>
      <c r="J83" s="16"/>
      <c r="AI83" s="17">
        <f t="shared" si="60"/>
        <v>0</v>
      </c>
      <c r="AJ83" s="18">
        <f t="shared" si="42"/>
        <v>0</v>
      </c>
      <c r="AK83" s="18">
        <f t="shared" si="43"/>
        <v>0</v>
      </c>
      <c r="AL83" s="18">
        <f t="shared" si="44"/>
        <v>0</v>
      </c>
      <c r="AM83" s="18">
        <f t="shared" si="45"/>
        <v>0</v>
      </c>
      <c r="AN83" s="18">
        <f t="shared" si="46"/>
        <v>0</v>
      </c>
      <c r="AO83" s="18">
        <f t="shared" si="47"/>
        <v>0</v>
      </c>
      <c r="AP83" s="18">
        <f t="shared" si="48"/>
        <v>0</v>
      </c>
      <c r="AQ83" s="18">
        <f t="shared" si="49"/>
        <v>0</v>
      </c>
      <c r="AR83" s="18">
        <f t="shared" si="50"/>
        <v>0</v>
      </c>
      <c r="AS83" s="18">
        <f t="shared" si="51"/>
        <v>0</v>
      </c>
      <c r="AT83" s="18">
        <f t="shared" si="52"/>
        <v>0</v>
      </c>
      <c r="AU83" s="18">
        <f t="shared" si="53"/>
        <v>0</v>
      </c>
      <c r="AV83" s="18">
        <f t="shared" si="54"/>
        <v>0</v>
      </c>
      <c r="AW83" s="18">
        <f t="shared" si="55"/>
        <v>0</v>
      </c>
      <c r="AX83" s="18">
        <f t="shared" si="56"/>
        <v>0</v>
      </c>
      <c r="AY83" s="18">
        <f t="shared" si="57"/>
        <v>0</v>
      </c>
      <c r="AZ83" s="18">
        <f t="shared" si="58"/>
        <v>0</v>
      </c>
      <c r="BA83" s="18">
        <f t="shared" si="59"/>
        <v>0</v>
      </c>
    </row>
    <row r="84" spans="1:53" x14ac:dyDescent="0.25">
      <c r="A84" s="15"/>
      <c r="J84" s="16"/>
      <c r="AI84" s="17">
        <f t="shared" si="60"/>
        <v>0</v>
      </c>
      <c r="AJ84" s="18">
        <f t="shared" si="42"/>
        <v>0</v>
      </c>
      <c r="AK84" s="18">
        <f t="shared" si="43"/>
        <v>0</v>
      </c>
      <c r="AL84" s="18">
        <f t="shared" si="44"/>
        <v>0</v>
      </c>
      <c r="AM84" s="18">
        <f t="shared" si="45"/>
        <v>0</v>
      </c>
      <c r="AN84" s="18">
        <f t="shared" si="46"/>
        <v>0</v>
      </c>
      <c r="AO84" s="18">
        <f t="shared" si="47"/>
        <v>0</v>
      </c>
      <c r="AP84" s="18">
        <f t="shared" si="48"/>
        <v>0</v>
      </c>
      <c r="AQ84" s="18">
        <f t="shared" si="49"/>
        <v>0</v>
      </c>
      <c r="AR84" s="18">
        <f t="shared" si="50"/>
        <v>0</v>
      </c>
      <c r="AS84" s="18">
        <f t="shared" si="51"/>
        <v>0</v>
      </c>
      <c r="AT84" s="18">
        <f t="shared" si="52"/>
        <v>0</v>
      </c>
      <c r="AU84" s="18">
        <f t="shared" si="53"/>
        <v>0</v>
      </c>
      <c r="AV84" s="18">
        <f t="shared" si="54"/>
        <v>0</v>
      </c>
      <c r="AW84" s="18">
        <f t="shared" si="55"/>
        <v>0</v>
      </c>
      <c r="AX84" s="18">
        <f t="shared" si="56"/>
        <v>0</v>
      </c>
      <c r="AY84" s="18">
        <f t="shared" si="57"/>
        <v>0</v>
      </c>
      <c r="AZ84" s="18">
        <f t="shared" si="58"/>
        <v>0</v>
      </c>
      <c r="BA84" s="18">
        <f t="shared" si="59"/>
        <v>0</v>
      </c>
    </row>
    <row r="85" spans="1:53" x14ac:dyDescent="0.25">
      <c r="A85" s="15"/>
      <c r="J85" s="16"/>
      <c r="AI85" s="17">
        <f t="shared" si="60"/>
        <v>0</v>
      </c>
      <c r="AJ85" s="18">
        <f t="shared" si="42"/>
        <v>0</v>
      </c>
      <c r="AK85" s="18">
        <f t="shared" si="43"/>
        <v>0</v>
      </c>
      <c r="AL85" s="18">
        <f t="shared" si="44"/>
        <v>0</v>
      </c>
      <c r="AM85" s="18">
        <f t="shared" si="45"/>
        <v>0</v>
      </c>
      <c r="AN85" s="18">
        <f t="shared" si="46"/>
        <v>0</v>
      </c>
      <c r="AO85" s="18">
        <f t="shared" si="47"/>
        <v>0</v>
      </c>
      <c r="AP85" s="18">
        <f t="shared" si="48"/>
        <v>0</v>
      </c>
      <c r="AQ85" s="18">
        <f t="shared" si="49"/>
        <v>0</v>
      </c>
      <c r="AR85" s="18">
        <f t="shared" si="50"/>
        <v>0</v>
      </c>
      <c r="AS85" s="18">
        <f t="shared" si="51"/>
        <v>0</v>
      </c>
      <c r="AT85" s="18">
        <f t="shared" si="52"/>
        <v>0</v>
      </c>
      <c r="AU85" s="18">
        <f t="shared" si="53"/>
        <v>0</v>
      </c>
      <c r="AV85" s="18">
        <f t="shared" si="54"/>
        <v>0</v>
      </c>
      <c r="AW85" s="18">
        <f t="shared" si="55"/>
        <v>0</v>
      </c>
      <c r="AX85" s="18">
        <f t="shared" si="56"/>
        <v>0</v>
      </c>
      <c r="AY85" s="18">
        <f t="shared" si="57"/>
        <v>0</v>
      </c>
      <c r="AZ85" s="18">
        <f t="shared" si="58"/>
        <v>0</v>
      </c>
      <c r="BA85" s="18">
        <f t="shared" si="59"/>
        <v>0</v>
      </c>
    </row>
    <row r="86" spans="1:53" x14ac:dyDescent="0.25">
      <c r="A86" s="15"/>
      <c r="J86" s="16"/>
      <c r="AI86" s="17">
        <f t="shared" si="60"/>
        <v>0</v>
      </c>
      <c r="AJ86" s="18">
        <f t="shared" si="42"/>
        <v>0</v>
      </c>
      <c r="AK86" s="18">
        <f t="shared" si="43"/>
        <v>0</v>
      </c>
      <c r="AL86" s="18">
        <f t="shared" si="44"/>
        <v>0</v>
      </c>
      <c r="AM86" s="18">
        <f t="shared" si="45"/>
        <v>0</v>
      </c>
      <c r="AN86" s="18">
        <f t="shared" si="46"/>
        <v>0</v>
      </c>
      <c r="AO86" s="18">
        <f t="shared" si="47"/>
        <v>0</v>
      </c>
      <c r="AP86" s="18">
        <f t="shared" si="48"/>
        <v>0</v>
      </c>
      <c r="AQ86" s="18">
        <f t="shared" si="49"/>
        <v>0</v>
      </c>
      <c r="AR86" s="18">
        <f t="shared" si="50"/>
        <v>0</v>
      </c>
      <c r="AS86" s="18">
        <f t="shared" si="51"/>
        <v>0</v>
      </c>
      <c r="AT86" s="18">
        <f t="shared" si="52"/>
        <v>0</v>
      </c>
      <c r="AU86" s="18">
        <f t="shared" si="53"/>
        <v>0</v>
      </c>
      <c r="AV86" s="18">
        <f t="shared" si="54"/>
        <v>0</v>
      </c>
      <c r="AW86" s="18">
        <f t="shared" si="55"/>
        <v>0</v>
      </c>
      <c r="AX86" s="18">
        <f t="shared" si="56"/>
        <v>0</v>
      </c>
      <c r="AY86" s="18">
        <f t="shared" si="57"/>
        <v>0</v>
      </c>
      <c r="AZ86" s="18">
        <f t="shared" si="58"/>
        <v>0</v>
      </c>
      <c r="BA86" s="18">
        <f t="shared" si="59"/>
        <v>0</v>
      </c>
    </row>
    <row r="87" spans="1:53" x14ac:dyDescent="0.25">
      <c r="A87" s="15"/>
      <c r="J87" s="16"/>
      <c r="AI87" s="17">
        <f t="shared" si="60"/>
        <v>0</v>
      </c>
      <c r="AJ87" s="18">
        <f t="shared" si="42"/>
        <v>0</v>
      </c>
      <c r="AK87" s="18">
        <f t="shared" si="43"/>
        <v>0</v>
      </c>
      <c r="AL87" s="18">
        <f t="shared" si="44"/>
        <v>0</v>
      </c>
      <c r="AM87" s="18">
        <f t="shared" si="45"/>
        <v>0</v>
      </c>
      <c r="AN87" s="18">
        <f t="shared" si="46"/>
        <v>0</v>
      </c>
      <c r="AO87" s="18">
        <f t="shared" si="47"/>
        <v>0</v>
      </c>
      <c r="AP87" s="18">
        <f t="shared" si="48"/>
        <v>0</v>
      </c>
      <c r="AQ87" s="18">
        <f t="shared" si="49"/>
        <v>0</v>
      </c>
      <c r="AR87" s="18">
        <f t="shared" si="50"/>
        <v>0</v>
      </c>
      <c r="AS87" s="18">
        <f t="shared" si="51"/>
        <v>0</v>
      </c>
      <c r="AT87" s="18">
        <f t="shared" si="52"/>
        <v>0</v>
      </c>
      <c r="AU87" s="18">
        <f t="shared" si="53"/>
        <v>0</v>
      </c>
      <c r="AV87" s="18">
        <f t="shared" si="54"/>
        <v>0</v>
      </c>
      <c r="AW87" s="18">
        <f t="shared" si="55"/>
        <v>0</v>
      </c>
      <c r="AX87" s="18">
        <f t="shared" si="56"/>
        <v>0</v>
      </c>
      <c r="AY87" s="18">
        <f t="shared" si="57"/>
        <v>0</v>
      </c>
      <c r="AZ87" s="18">
        <f t="shared" si="58"/>
        <v>0</v>
      </c>
      <c r="BA87" s="18">
        <f t="shared" si="59"/>
        <v>0</v>
      </c>
    </row>
    <row r="88" spans="1:53" x14ac:dyDescent="0.25">
      <c r="A88" s="15"/>
      <c r="J88" s="16"/>
      <c r="AI88" s="17">
        <f t="shared" si="60"/>
        <v>0</v>
      </c>
      <c r="AJ88" s="18">
        <f t="shared" si="42"/>
        <v>0</v>
      </c>
      <c r="AK88" s="18">
        <f t="shared" si="43"/>
        <v>0</v>
      </c>
      <c r="AL88" s="18">
        <f t="shared" si="44"/>
        <v>0</v>
      </c>
      <c r="AM88" s="18">
        <f t="shared" si="45"/>
        <v>0</v>
      </c>
      <c r="AN88" s="18">
        <f t="shared" si="46"/>
        <v>0</v>
      </c>
      <c r="AO88" s="18">
        <f t="shared" si="47"/>
        <v>0</v>
      </c>
      <c r="AP88" s="18">
        <f t="shared" si="48"/>
        <v>0</v>
      </c>
      <c r="AQ88" s="18">
        <f t="shared" si="49"/>
        <v>0</v>
      </c>
      <c r="AR88" s="18">
        <f t="shared" si="50"/>
        <v>0</v>
      </c>
      <c r="AS88" s="18">
        <f t="shared" si="51"/>
        <v>0</v>
      </c>
      <c r="AT88" s="18">
        <f t="shared" si="52"/>
        <v>0</v>
      </c>
      <c r="AU88" s="18">
        <f t="shared" si="53"/>
        <v>0</v>
      </c>
      <c r="AV88" s="18">
        <f t="shared" si="54"/>
        <v>0</v>
      </c>
      <c r="AW88" s="18">
        <f t="shared" si="55"/>
        <v>0</v>
      </c>
      <c r="AX88" s="18">
        <f t="shared" si="56"/>
        <v>0</v>
      </c>
      <c r="AY88" s="18">
        <f t="shared" si="57"/>
        <v>0</v>
      </c>
      <c r="AZ88" s="18">
        <f t="shared" si="58"/>
        <v>0</v>
      </c>
      <c r="BA88" s="18">
        <f t="shared" si="59"/>
        <v>0</v>
      </c>
    </row>
    <row r="89" spans="1:53" x14ac:dyDescent="0.25">
      <c r="A89" s="15"/>
      <c r="J89" s="16"/>
      <c r="AI89" s="17">
        <f t="shared" si="60"/>
        <v>0</v>
      </c>
      <c r="AJ89" s="18">
        <f t="shared" si="42"/>
        <v>0</v>
      </c>
      <c r="AK89" s="18">
        <f t="shared" si="43"/>
        <v>0</v>
      </c>
      <c r="AL89" s="18">
        <f t="shared" si="44"/>
        <v>0</v>
      </c>
      <c r="AM89" s="18">
        <f t="shared" si="45"/>
        <v>0</v>
      </c>
      <c r="AN89" s="18">
        <f t="shared" si="46"/>
        <v>0</v>
      </c>
      <c r="AO89" s="18">
        <f t="shared" si="47"/>
        <v>0</v>
      </c>
      <c r="AP89" s="18">
        <f t="shared" si="48"/>
        <v>0</v>
      </c>
      <c r="AQ89" s="18">
        <f t="shared" si="49"/>
        <v>0</v>
      </c>
      <c r="AR89" s="18">
        <f t="shared" si="50"/>
        <v>0</v>
      </c>
      <c r="AS89" s="18">
        <f t="shared" si="51"/>
        <v>0</v>
      </c>
      <c r="AT89" s="18">
        <f t="shared" si="52"/>
        <v>0</v>
      </c>
      <c r="AU89" s="18">
        <f t="shared" si="53"/>
        <v>0</v>
      </c>
      <c r="AV89" s="18">
        <f t="shared" si="54"/>
        <v>0</v>
      </c>
      <c r="AW89" s="18">
        <f t="shared" si="55"/>
        <v>0</v>
      </c>
      <c r="AX89" s="18">
        <f t="shared" si="56"/>
        <v>0</v>
      </c>
      <c r="AY89" s="18">
        <f t="shared" si="57"/>
        <v>0</v>
      </c>
      <c r="AZ89" s="18">
        <f t="shared" si="58"/>
        <v>0</v>
      </c>
      <c r="BA89" s="18">
        <f t="shared" si="59"/>
        <v>0</v>
      </c>
    </row>
    <row r="90" spans="1:53" x14ac:dyDescent="0.25">
      <c r="A90" s="15"/>
      <c r="J90" s="16"/>
      <c r="AI90" s="17">
        <f t="shared" si="60"/>
        <v>0</v>
      </c>
      <c r="AJ90" s="18">
        <f t="shared" si="42"/>
        <v>0</v>
      </c>
      <c r="AK90" s="18">
        <f t="shared" si="43"/>
        <v>0</v>
      </c>
      <c r="AL90" s="18">
        <f t="shared" si="44"/>
        <v>0</v>
      </c>
      <c r="AM90" s="18">
        <f t="shared" si="45"/>
        <v>0</v>
      </c>
      <c r="AN90" s="18">
        <f t="shared" si="46"/>
        <v>0</v>
      </c>
      <c r="AO90" s="18">
        <f t="shared" si="47"/>
        <v>0</v>
      </c>
      <c r="AP90" s="18">
        <f t="shared" si="48"/>
        <v>0</v>
      </c>
      <c r="AQ90" s="18">
        <f t="shared" si="49"/>
        <v>0</v>
      </c>
      <c r="AR90" s="18">
        <f t="shared" si="50"/>
        <v>0</v>
      </c>
      <c r="AS90" s="18">
        <f t="shared" si="51"/>
        <v>0</v>
      </c>
      <c r="AT90" s="18">
        <f t="shared" si="52"/>
        <v>0</v>
      </c>
      <c r="AU90" s="18">
        <f t="shared" si="53"/>
        <v>0</v>
      </c>
      <c r="AV90" s="18">
        <f t="shared" si="54"/>
        <v>0</v>
      </c>
      <c r="AW90" s="18">
        <f t="shared" si="55"/>
        <v>0</v>
      </c>
      <c r="AX90" s="18">
        <f t="shared" si="56"/>
        <v>0</v>
      </c>
      <c r="AY90" s="18">
        <f t="shared" si="57"/>
        <v>0</v>
      </c>
      <c r="AZ90" s="18">
        <f t="shared" si="58"/>
        <v>0</v>
      </c>
      <c r="BA90" s="18">
        <f t="shared" si="59"/>
        <v>0</v>
      </c>
    </row>
    <row r="91" spans="1:53" x14ac:dyDescent="0.25">
      <c r="A91" s="15"/>
      <c r="J91" s="16"/>
      <c r="AI91" s="17">
        <f t="shared" si="60"/>
        <v>0</v>
      </c>
      <c r="AJ91" s="18">
        <f t="shared" si="42"/>
        <v>0</v>
      </c>
      <c r="AK91" s="18">
        <f t="shared" si="43"/>
        <v>0</v>
      </c>
      <c r="AL91" s="18">
        <f t="shared" si="44"/>
        <v>0</v>
      </c>
      <c r="AM91" s="18">
        <f t="shared" si="45"/>
        <v>0</v>
      </c>
      <c r="AN91" s="18">
        <f t="shared" si="46"/>
        <v>0</v>
      </c>
      <c r="AO91" s="18">
        <f t="shared" si="47"/>
        <v>0</v>
      </c>
      <c r="AP91" s="18">
        <f t="shared" si="48"/>
        <v>0</v>
      </c>
      <c r="AQ91" s="18">
        <f t="shared" si="49"/>
        <v>0</v>
      </c>
      <c r="AR91" s="18">
        <f t="shared" si="50"/>
        <v>0</v>
      </c>
      <c r="AS91" s="18">
        <f t="shared" si="51"/>
        <v>0</v>
      </c>
      <c r="AT91" s="18">
        <f t="shared" si="52"/>
        <v>0</v>
      </c>
      <c r="AU91" s="18">
        <f t="shared" si="53"/>
        <v>0</v>
      </c>
      <c r="AV91" s="18">
        <f t="shared" si="54"/>
        <v>0</v>
      </c>
      <c r="AW91" s="18">
        <f t="shared" si="55"/>
        <v>0</v>
      </c>
      <c r="AX91" s="18">
        <f t="shared" si="56"/>
        <v>0</v>
      </c>
      <c r="AY91" s="18">
        <f t="shared" si="57"/>
        <v>0</v>
      </c>
      <c r="AZ91" s="18">
        <f t="shared" si="58"/>
        <v>0</v>
      </c>
      <c r="BA91" s="18">
        <f t="shared" si="59"/>
        <v>0</v>
      </c>
    </row>
    <row r="92" spans="1:53" x14ac:dyDescent="0.25">
      <c r="A92" s="15"/>
      <c r="J92" s="16"/>
      <c r="AI92" s="17">
        <f t="shared" si="60"/>
        <v>0</v>
      </c>
      <c r="AJ92" s="18">
        <f t="shared" si="42"/>
        <v>0</v>
      </c>
      <c r="AK92" s="18">
        <f t="shared" si="43"/>
        <v>0</v>
      </c>
      <c r="AL92" s="18">
        <f t="shared" si="44"/>
        <v>0</v>
      </c>
      <c r="AM92" s="18">
        <f t="shared" si="45"/>
        <v>0</v>
      </c>
      <c r="AN92" s="18">
        <f t="shared" si="46"/>
        <v>0</v>
      </c>
      <c r="AO92" s="18">
        <f t="shared" si="47"/>
        <v>0</v>
      </c>
      <c r="AP92" s="18">
        <f t="shared" si="48"/>
        <v>0</v>
      </c>
      <c r="AQ92" s="18">
        <f t="shared" si="49"/>
        <v>0</v>
      </c>
      <c r="AR92" s="18">
        <f t="shared" si="50"/>
        <v>0</v>
      </c>
      <c r="AS92" s="18">
        <f t="shared" si="51"/>
        <v>0</v>
      </c>
      <c r="AT92" s="18">
        <f t="shared" si="52"/>
        <v>0</v>
      </c>
      <c r="AU92" s="18">
        <f t="shared" si="53"/>
        <v>0</v>
      </c>
      <c r="AV92" s="18">
        <f t="shared" si="54"/>
        <v>0</v>
      </c>
      <c r="AW92" s="18">
        <f t="shared" si="55"/>
        <v>0</v>
      </c>
      <c r="AX92" s="18">
        <f t="shared" si="56"/>
        <v>0</v>
      </c>
      <c r="AY92" s="18">
        <f t="shared" si="57"/>
        <v>0</v>
      </c>
      <c r="AZ92" s="18">
        <f t="shared" si="58"/>
        <v>0</v>
      </c>
      <c r="BA92" s="18">
        <f t="shared" si="59"/>
        <v>0</v>
      </c>
    </row>
    <row r="93" spans="1:53" x14ac:dyDescent="0.25">
      <c r="A93" s="15"/>
      <c r="J93" s="16"/>
      <c r="AI93" s="17">
        <f t="shared" si="60"/>
        <v>0</v>
      </c>
      <c r="AJ93" s="18">
        <f t="shared" si="42"/>
        <v>0</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c r="J94" s="16"/>
      <c r="AI94" s="17">
        <f t="shared" si="60"/>
        <v>0</v>
      </c>
      <c r="AJ94" s="18">
        <f t="shared" si="42"/>
        <v>0</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c r="J95" s="16"/>
      <c r="AI95" s="17">
        <f t="shared" si="60"/>
        <v>0</v>
      </c>
      <c r="AJ95" s="18">
        <f t="shared" si="42"/>
        <v>0</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c r="J96" s="16"/>
      <c r="AI96" s="17">
        <f t="shared" si="60"/>
        <v>0</v>
      </c>
      <c r="AJ96" s="18">
        <f t="shared" si="42"/>
        <v>0</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c r="J97" s="16"/>
      <c r="AI97" s="17">
        <f t="shared" si="60"/>
        <v>0</v>
      </c>
      <c r="AJ97" s="18">
        <f t="shared" si="42"/>
        <v>0</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c r="J98" s="16"/>
      <c r="AI98" s="17">
        <f t="shared" si="60"/>
        <v>0</v>
      </c>
      <c r="AJ98" s="18">
        <f t="shared" si="42"/>
        <v>0</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c r="J99" s="16"/>
      <c r="AI99" s="17">
        <f t="shared" si="60"/>
        <v>0</v>
      </c>
      <c r="AJ99" s="18">
        <f t="shared" si="42"/>
        <v>0</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c r="J100" s="16"/>
      <c r="AI100" s="17">
        <f t="shared" si="60"/>
        <v>0</v>
      </c>
      <c r="AJ100" s="18">
        <f t="shared" si="42"/>
        <v>0</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c r="J101" s="16"/>
      <c r="AI101" s="17">
        <f t="shared" si="60"/>
        <v>0</v>
      </c>
      <c r="AJ101" s="18">
        <f t="shared" si="42"/>
        <v>0</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c r="J102" s="16"/>
      <c r="AI102" s="17">
        <f t="shared" si="60"/>
        <v>0</v>
      </c>
      <c r="AJ102" s="18">
        <f t="shared" si="42"/>
        <v>0</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c r="J103" s="16"/>
      <c r="AI103" s="17">
        <f t="shared" si="60"/>
        <v>0</v>
      </c>
      <c r="AJ103" s="18">
        <f t="shared" si="42"/>
        <v>0</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c r="J104" s="16"/>
      <c r="AI104" s="17">
        <f t="shared" si="60"/>
        <v>0</v>
      </c>
      <c r="AJ104" s="18">
        <f t="shared" si="42"/>
        <v>0</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c r="J105" s="16"/>
      <c r="AI105" s="17">
        <f t="shared" si="60"/>
        <v>0</v>
      </c>
      <c r="AJ105" s="18">
        <f t="shared" si="42"/>
        <v>0</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c r="J106" s="16"/>
      <c r="AI106" s="17">
        <f t="shared" si="60"/>
        <v>0</v>
      </c>
      <c r="AJ106" s="18">
        <f t="shared" si="42"/>
        <v>0</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c r="J107" s="16"/>
      <c r="AI107" s="17">
        <f t="shared" si="60"/>
        <v>0</v>
      </c>
      <c r="AJ107" s="18">
        <f t="shared" si="42"/>
        <v>0</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c r="J108" s="16"/>
      <c r="AI108" s="17">
        <f t="shared" si="60"/>
        <v>0</v>
      </c>
      <c r="AJ108" s="18">
        <f t="shared" si="42"/>
        <v>0</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c r="J109" s="16"/>
      <c r="AI109" s="17">
        <f t="shared" si="60"/>
        <v>0</v>
      </c>
      <c r="AJ109" s="18">
        <f t="shared" si="42"/>
        <v>0</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c r="J110" s="16"/>
      <c r="AI110" s="17">
        <f t="shared" si="60"/>
        <v>0</v>
      </c>
      <c r="AJ110" s="18">
        <f t="shared" si="42"/>
        <v>0</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c r="J111" s="16"/>
      <c r="AI111" s="17">
        <f t="shared" si="60"/>
        <v>0</v>
      </c>
      <c r="AJ111" s="18">
        <f t="shared" si="42"/>
        <v>0</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c r="J112" s="16"/>
      <c r="AI112" s="17">
        <f t="shared" si="60"/>
        <v>0</v>
      </c>
      <c r="AJ112" s="18">
        <f t="shared" si="42"/>
        <v>0</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c r="J113" s="16"/>
      <c r="AI113" s="17">
        <f t="shared" si="60"/>
        <v>0</v>
      </c>
      <c r="AJ113" s="18">
        <f t="shared" si="42"/>
        <v>0</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c r="J114" s="16"/>
      <c r="AI114" s="17">
        <f t="shared" si="60"/>
        <v>0</v>
      </c>
      <c r="AJ114" s="18">
        <f t="shared" si="42"/>
        <v>0</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c r="J115" s="16"/>
      <c r="AI115" s="17">
        <f t="shared" si="60"/>
        <v>0</v>
      </c>
      <c r="AJ115" s="18">
        <f t="shared" si="42"/>
        <v>0</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c r="J116" s="16"/>
      <c r="AI116" s="17">
        <f t="shared" si="60"/>
        <v>0</v>
      </c>
      <c r="AJ116" s="18">
        <f t="shared" si="42"/>
        <v>0</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c r="J117" s="16"/>
      <c r="AI117" s="17">
        <f t="shared" si="60"/>
        <v>0</v>
      </c>
      <c r="AJ117" s="18">
        <f t="shared" si="42"/>
        <v>0</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c r="J118" s="16"/>
      <c r="AI118" s="17">
        <f t="shared" si="60"/>
        <v>0</v>
      </c>
      <c r="AJ118" s="18">
        <f t="shared" si="42"/>
        <v>0</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c r="J119" s="16"/>
      <c r="AI119" s="17">
        <f t="shared" si="60"/>
        <v>0</v>
      </c>
      <c r="AJ119" s="18">
        <f t="shared" si="42"/>
        <v>0</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c r="J120" s="16"/>
      <c r="AI120" s="17">
        <f t="shared" si="60"/>
        <v>0</v>
      </c>
      <c r="AJ120" s="18">
        <f t="shared" si="42"/>
        <v>0</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c r="J121" s="16"/>
      <c r="AI121" s="17">
        <f t="shared" si="60"/>
        <v>0</v>
      </c>
      <c r="AJ121" s="18">
        <f t="shared" si="42"/>
        <v>0</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c r="J122" s="16"/>
      <c r="AI122" s="17">
        <f t="shared" si="60"/>
        <v>0</v>
      </c>
      <c r="AJ122" s="18">
        <f t="shared" si="42"/>
        <v>0</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c r="J123" s="16"/>
      <c r="AI123" s="17">
        <f t="shared" si="60"/>
        <v>0</v>
      </c>
      <c r="AJ123" s="18">
        <f t="shared" si="42"/>
        <v>0</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c r="J124" s="16"/>
      <c r="AI124" s="17">
        <f t="shared" si="60"/>
        <v>0</v>
      </c>
      <c r="AJ124" s="18">
        <f t="shared" si="42"/>
        <v>0</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c r="J125" s="16"/>
      <c r="AI125" s="17">
        <f t="shared" si="60"/>
        <v>0</v>
      </c>
      <c r="AJ125" s="18">
        <f t="shared" si="42"/>
        <v>0</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c r="J126" s="16"/>
      <c r="AI126" s="17">
        <f t="shared" si="60"/>
        <v>0</v>
      </c>
      <c r="AJ126" s="18">
        <f t="shared" si="42"/>
        <v>0</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c r="J127" s="16"/>
      <c r="AI127" s="17">
        <f t="shared" si="60"/>
        <v>0</v>
      </c>
      <c r="AJ127" s="18">
        <f t="shared" si="42"/>
        <v>0</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c r="J128" s="16"/>
      <c r="AI128" s="17">
        <f t="shared" si="60"/>
        <v>0</v>
      </c>
      <c r="AJ128" s="18">
        <f t="shared" si="42"/>
        <v>0</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c r="J129" s="16"/>
      <c r="AI129" s="17">
        <f t="shared" si="60"/>
        <v>0</v>
      </c>
      <c r="AJ129" s="18">
        <f t="shared" si="42"/>
        <v>0</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c r="J130" s="16"/>
      <c r="AI130" s="17">
        <f t="shared" si="60"/>
        <v>0</v>
      </c>
      <c r="AJ130" s="18">
        <f t="shared" ref="AJ130:AJ193" si="61">SUMIFS(N130,D130,"*"&amp;$BC$1&amp;"*")</f>
        <v>0</v>
      </c>
      <c r="AK130" s="18">
        <f t="shared" ref="AK130:AK193" si="62">SUMIFS(O130,F130,"*"&amp;$BC$1&amp;"*")</f>
        <v>0</v>
      </c>
      <c r="AL130" s="18">
        <f t="shared" ref="AL130:AL193" si="63">SUMIFS(N130,Q130,"*"&amp;$BC$1&amp;"*",P130,"CSA")</f>
        <v>0</v>
      </c>
      <c r="AM130" s="18">
        <f t="shared" ref="AM130:AM193" si="64">SUMIFS(O130,Q130,"*"&amp;$BC$1&amp;"*",P130,"USA")</f>
        <v>0</v>
      </c>
      <c r="AN130" s="18">
        <f t="shared" ref="AN130:AN193" si="65">SUMIFS(N130,S130,"*"&amp;$BC$1&amp;"*",R130,"CSA")</f>
        <v>0</v>
      </c>
      <c r="AO130" s="18">
        <f t="shared" ref="AO130:AO193" si="66">SUMIFS(O130,S130,"*"&amp;$BC$1&amp;"*",R130,"USA")</f>
        <v>0</v>
      </c>
      <c r="AP130" s="18">
        <f t="shared" ref="AP130:AP193" si="67">SUMIFS(N130,U130,"*"&amp;$BC$1&amp;"*",T130,"CSA")</f>
        <v>0</v>
      </c>
      <c r="AQ130" s="18">
        <f t="shared" ref="AQ130:AQ193" si="68">SUMIFS(O130,U130,"*"&amp;$BC$1&amp;"*",T130,"USA")</f>
        <v>0</v>
      </c>
      <c r="AR130" s="18">
        <f t="shared" ref="AR130:AR193" si="69">SUMIFS(N130,W130,"*"&amp;$BC$1&amp;"*",V130,"CSA")</f>
        <v>0</v>
      </c>
      <c r="AS130" s="18">
        <f t="shared" ref="AS130:AS193" si="70">SUMIFS(O130,W130,"*"&amp;$BC$1&amp;"*",V130,"USA")</f>
        <v>0</v>
      </c>
      <c r="AT130" s="18">
        <f t="shared" ref="AT130:AT193" si="71">SUMIFS(N130,Y130,"*"&amp;$BC$1&amp;"*",X130,"CSA")</f>
        <v>0</v>
      </c>
      <c r="AU130" s="18">
        <f t="shared" ref="AU130:AU193" si="72">SUMIFS(O130,Y130,"*"&amp;$BC$1&amp;"*",X130,"USA")</f>
        <v>0</v>
      </c>
      <c r="AV130" s="18">
        <f t="shared" ref="AV130:AV193" si="73">SUMIFS(N130,AA130,"*"&amp;$BC$1&amp;"*",Z130,"CSA")</f>
        <v>0</v>
      </c>
      <c r="AW130" s="18">
        <f t="shared" ref="AW130:AW193" si="74">SUMIFS(O130,AA130,"*"&amp;$BC$1&amp;"*",Z130,"USA")</f>
        <v>0</v>
      </c>
      <c r="AX130" s="18">
        <f t="shared" ref="AX130:AX193" si="75">SUMIFS(N130,AC130,"*"&amp;$BC$1&amp;"*",AB130,"CSA")</f>
        <v>0</v>
      </c>
      <c r="AY130" s="18">
        <f t="shared" ref="AY130:AY193" si="76">SUMIFS(O130,AC130,"*"&amp;$BC$1&amp;"*",AB130,"USA")</f>
        <v>0</v>
      </c>
      <c r="AZ130" s="18">
        <f t="shared" ref="AZ130:AZ193" si="77">SUMIFS(N130,AE130,"*"&amp;$BC$1&amp;"*",AD130,"CSA")</f>
        <v>0</v>
      </c>
      <c r="BA130" s="18">
        <f t="shared" ref="BA130:BA193" si="78">SUMIFS(O130,AE130,"*"&amp;$BC$1&amp;"*",AD130,"USA")</f>
        <v>0</v>
      </c>
    </row>
    <row r="131" spans="1:53" x14ac:dyDescent="0.25">
      <c r="A131" s="15"/>
      <c r="J131" s="16"/>
      <c r="AI131" s="17">
        <f t="shared" ref="AI131:AI194" si="79">SUM(AJ131:BA131)</f>
        <v>0</v>
      </c>
      <c r="AJ131" s="18">
        <f t="shared" si="61"/>
        <v>0</v>
      </c>
      <c r="AK131" s="18">
        <f t="shared" si="62"/>
        <v>0</v>
      </c>
      <c r="AL131" s="18">
        <f t="shared" si="63"/>
        <v>0</v>
      </c>
      <c r="AM131" s="18">
        <f t="shared" si="64"/>
        <v>0</v>
      </c>
      <c r="AN131" s="18">
        <f t="shared" si="65"/>
        <v>0</v>
      </c>
      <c r="AO131" s="18">
        <f t="shared" si="66"/>
        <v>0</v>
      </c>
      <c r="AP131" s="18">
        <f t="shared" si="67"/>
        <v>0</v>
      </c>
      <c r="AQ131" s="18">
        <f t="shared" si="68"/>
        <v>0</v>
      </c>
      <c r="AR131" s="18">
        <f t="shared" si="69"/>
        <v>0</v>
      </c>
      <c r="AS131" s="18">
        <f t="shared" si="70"/>
        <v>0</v>
      </c>
      <c r="AT131" s="18">
        <f t="shared" si="71"/>
        <v>0</v>
      </c>
      <c r="AU131" s="18">
        <f t="shared" si="72"/>
        <v>0</v>
      </c>
      <c r="AV131" s="18">
        <f t="shared" si="73"/>
        <v>0</v>
      </c>
      <c r="AW131" s="18">
        <f t="shared" si="74"/>
        <v>0</v>
      </c>
      <c r="AX131" s="18">
        <f t="shared" si="75"/>
        <v>0</v>
      </c>
      <c r="AY131" s="18">
        <f t="shared" si="76"/>
        <v>0</v>
      </c>
      <c r="AZ131" s="18">
        <f t="shared" si="77"/>
        <v>0</v>
      </c>
      <c r="BA131" s="18">
        <f t="shared" si="78"/>
        <v>0</v>
      </c>
    </row>
    <row r="132" spans="1:53" x14ac:dyDescent="0.25">
      <c r="A132" s="15"/>
      <c r="J132" s="16"/>
      <c r="AI132" s="17">
        <f t="shared" si="79"/>
        <v>0</v>
      </c>
      <c r="AJ132" s="18">
        <f t="shared" si="61"/>
        <v>0</v>
      </c>
      <c r="AK132" s="18">
        <f t="shared" si="62"/>
        <v>0</v>
      </c>
      <c r="AL132" s="18">
        <f t="shared" si="63"/>
        <v>0</v>
      </c>
      <c r="AM132" s="18">
        <f t="shared" si="64"/>
        <v>0</v>
      </c>
      <c r="AN132" s="18">
        <f t="shared" si="65"/>
        <v>0</v>
      </c>
      <c r="AO132" s="18">
        <f t="shared" si="66"/>
        <v>0</v>
      </c>
      <c r="AP132" s="18">
        <f t="shared" si="67"/>
        <v>0</v>
      </c>
      <c r="AQ132" s="18">
        <f t="shared" si="68"/>
        <v>0</v>
      </c>
      <c r="AR132" s="18">
        <f t="shared" si="69"/>
        <v>0</v>
      </c>
      <c r="AS132" s="18">
        <f t="shared" si="70"/>
        <v>0</v>
      </c>
      <c r="AT132" s="18">
        <f t="shared" si="71"/>
        <v>0</v>
      </c>
      <c r="AU132" s="18">
        <f t="shared" si="72"/>
        <v>0</v>
      </c>
      <c r="AV132" s="18">
        <f t="shared" si="73"/>
        <v>0</v>
      </c>
      <c r="AW132" s="18">
        <f t="shared" si="74"/>
        <v>0</v>
      </c>
      <c r="AX132" s="18">
        <f t="shared" si="75"/>
        <v>0</v>
      </c>
      <c r="AY132" s="18">
        <f t="shared" si="76"/>
        <v>0</v>
      </c>
      <c r="AZ132" s="18">
        <f t="shared" si="77"/>
        <v>0</v>
      </c>
      <c r="BA132" s="18">
        <f t="shared" si="78"/>
        <v>0</v>
      </c>
    </row>
    <row r="133" spans="1:53" x14ac:dyDescent="0.25">
      <c r="A133" s="15"/>
      <c r="J133" s="16"/>
      <c r="AI133" s="17">
        <f t="shared" si="79"/>
        <v>0</v>
      </c>
      <c r="AJ133" s="18">
        <f t="shared" si="61"/>
        <v>0</v>
      </c>
      <c r="AK133" s="18">
        <f t="shared" si="62"/>
        <v>0</v>
      </c>
      <c r="AL133" s="18">
        <f t="shared" si="63"/>
        <v>0</v>
      </c>
      <c r="AM133" s="18">
        <f t="shared" si="64"/>
        <v>0</v>
      </c>
      <c r="AN133" s="18">
        <f t="shared" si="65"/>
        <v>0</v>
      </c>
      <c r="AO133" s="18">
        <f t="shared" si="66"/>
        <v>0</v>
      </c>
      <c r="AP133" s="18">
        <f t="shared" si="67"/>
        <v>0</v>
      </c>
      <c r="AQ133" s="18">
        <f t="shared" si="68"/>
        <v>0</v>
      </c>
      <c r="AR133" s="18">
        <f t="shared" si="69"/>
        <v>0</v>
      </c>
      <c r="AS133" s="18">
        <f t="shared" si="70"/>
        <v>0</v>
      </c>
      <c r="AT133" s="18">
        <f t="shared" si="71"/>
        <v>0</v>
      </c>
      <c r="AU133" s="18">
        <f t="shared" si="72"/>
        <v>0</v>
      </c>
      <c r="AV133" s="18">
        <f t="shared" si="73"/>
        <v>0</v>
      </c>
      <c r="AW133" s="18">
        <f t="shared" si="74"/>
        <v>0</v>
      </c>
      <c r="AX133" s="18">
        <f t="shared" si="75"/>
        <v>0</v>
      </c>
      <c r="AY133" s="18">
        <f t="shared" si="76"/>
        <v>0</v>
      </c>
      <c r="AZ133" s="18">
        <f t="shared" si="77"/>
        <v>0</v>
      </c>
      <c r="BA133" s="18">
        <f t="shared" si="78"/>
        <v>0</v>
      </c>
    </row>
    <row r="134" spans="1:53" x14ac:dyDescent="0.25">
      <c r="A134" s="15"/>
      <c r="J134" s="16"/>
      <c r="AI134" s="17">
        <f t="shared" si="79"/>
        <v>0</v>
      </c>
      <c r="AJ134" s="18">
        <f t="shared" si="61"/>
        <v>0</v>
      </c>
      <c r="AK134" s="18">
        <f t="shared" si="62"/>
        <v>0</v>
      </c>
      <c r="AL134" s="18">
        <f t="shared" si="63"/>
        <v>0</v>
      </c>
      <c r="AM134" s="18">
        <f t="shared" si="64"/>
        <v>0</v>
      </c>
      <c r="AN134" s="18">
        <f t="shared" si="65"/>
        <v>0</v>
      </c>
      <c r="AO134" s="18">
        <f t="shared" si="66"/>
        <v>0</v>
      </c>
      <c r="AP134" s="18">
        <f t="shared" si="67"/>
        <v>0</v>
      </c>
      <c r="AQ134" s="18">
        <f t="shared" si="68"/>
        <v>0</v>
      </c>
      <c r="AR134" s="18">
        <f t="shared" si="69"/>
        <v>0</v>
      </c>
      <c r="AS134" s="18">
        <f t="shared" si="70"/>
        <v>0</v>
      </c>
      <c r="AT134" s="18">
        <f t="shared" si="71"/>
        <v>0</v>
      </c>
      <c r="AU134" s="18">
        <f t="shared" si="72"/>
        <v>0</v>
      </c>
      <c r="AV134" s="18">
        <f t="shared" si="73"/>
        <v>0</v>
      </c>
      <c r="AW134" s="18">
        <f t="shared" si="74"/>
        <v>0</v>
      </c>
      <c r="AX134" s="18">
        <f t="shared" si="75"/>
        <v>0</v>
      </c>
      <c r="AY134" s="18">
        <f t="shared" si="76"/>
        <v>0</v>
      </c>
      <c r="AZ134" s="18">
        <f t="shared" si="77"/>
        <v>0</v>
      </c>
      <c r="BA134" s="18">
        <f t="shared" si="78"/>
        <v>0</v>
      </c>
    </row>
    <row r="135" spans="1:53" x14ac:dyDescent="0.25">
      <c r="A135" s="15"/>
      <c r="J135" s="16"/>
      <c r="AI135" s="17">
        <f t="shared" si="79"/>
        <v>0</v>
      </c>
      <c r="AJ135" s="18">
        <f t="shared" si="61"/>
        <v>0</v>
      </c>
      <c r="AK135" s="18">
        <f t="shared" si="62"/>
        <v>0</v>
      </c>
      <c r="AL135" s="18">
        <f t="shared" si="63"/>
        <v>0</v>
      </c>
      <c r="AM135" s="18">
        <f t="shared" si="64"/>
        <v>0</v>
      </c>
      <c r="AN135" s="18">
        <f t="shared" si="65"/>
        <v>0</v>
      </c>
      <c r="AO135" s="18">
        <f t="shared" si="66"/>
        <v>0</v>
      </c>
      <c r="AP135" s="18">
        <f t="shared" si="67"/>
        <v>0</v>
      </c>
      <c r="AQ135" s="18">
        <f t="shared" si="68"/>
        <v>0</v>
      </c>
      <c r="AR135" s="18">
        <f t="shared" si="69"/>
        <v>0</v>
      </c>
      <c r="AS135" s="18">
        <f t="shared" si="70"/>
        <v>0</v>
      </c>
      <c r="AT135" s="18">
        <f t="shared" si="71"/>
        <v>0</v>
      </c>
      <c r="AU135" s="18">
        <f t="shared" si="72"/>
        <v>0</v>
      </c>
      <c r="AV135" s="18">
        <f t="shared" si="73"/>
        <v>0</v>
      </c>
      <c r="AW135" s="18">
        <f t="shared" si="74"/>
        <v>0</v>
      </c>
      <c r="AX135" s="18">
        <f t="shared" si="75"/>
        <v>0</v>
      </c>
      <c r="AY135" s="18">
        <f t="shared" si="76"/>
        <v>0</v>
      </c>
      <c r="AZ135" s="18">
        <f t="shared" si="77"/>
        <v>0</v>
      </c>
      <c r="BA135" s="18">
        <f t="shared" si="78"/>
        <v>0</v>
      </c>
    </row>
    <row r="136" spans="1:53" x14ac:dyDescent="0.25">
      <c r="A136" s="15"/>
      <c r="J136" s="16"/>
      <c r="AI136" s="17">
        <f t="shared" si="79"/>
        <v>0</v>
      </c>
      <c r="AJ136" s="18">
        <f t="shared" si="61"/>
        <v>0</v>
      </c>
      <c r="AK136" s="18">
        <f t="shared" si="62"/>
        <v>0</v>
      </c>
      <c r="AL136" s="18">
        <f t="shared" si="63"/>
        <v>0</v>
      </c>
      <c r="AM136" s="18">
        <f t="shared" si="64"/>
        <v>0</v>
      </c>
      <c r="AN136" s="18">
        <f t="shared" si="65"/>
        <v>0</v>
      </c>
      <c r="AO136" s="18">
        <f t="shared" si="66"/>
        <v>0</v>
      </c>
      <c r="AP136" s="18">
        <f t="shared" si="67"/>
        <v>0</v>
      </c>
      <c r="AQ136" s="18">
        <f t="shared" si="68"/>
        <v>0</v>
      </c>
      <c r="AR136" s="18">
        <f t="shared" si="69"/>
        <v>0</v>
      </c>
      <c r="AS136" s="18">
        <f t="shared" si="70"/>
        <v>0</v>
      </c>
      <c r="AT136" s="18">
        <f t="shared" si="71"/>
        <v>0</v>
      </c>
      <c r="AU136" s="18">
        <f t="shared" si="72"/>
        <v>0</v>
      </c>
      <c r="AV136" s="18">
        <f t="shared" si="73"/>
        <v>0</v>
      </c>
      <c r="AW136" s="18">
        <f t="shared" si="74"/>
        <v>0</v>
      </c>
      <c r="AX136" s="18">
        <f t="shared" si="75"/>
        <v>0</v>
      </c>
      <c r="AY136" s="18">
        <f t="shared" si="76"/>
        <v>0</v>
      </c>
      <c r="AZ136" s="18">
        <f t="shared" si="77"/>
        <v>0</v>
      </c>
      <c r="BA136" s="18">
        <f t="shared" si="78"/>
        <v>0</v>
      </c>
    </row>
    <row r="137" spans="1:53" x14ac:dyDescent="0.25">
      <c r="A137" s="15"/>
      <c r="J137" s="16"/>
      <c r="AI137" s="17">
        <f t="shared" si="79"/>
        <v>0</v>
      </c>
      <c r="AJ137" s="18">
        <f t="shared" si="61"/>
        <v>0</v>
      </c>
      <c r="AK137" s="18">
        <f t="shared" si="62"/>
        <v>0</v>
      </c>
      <c r="AL137" s="18">
        <f t="shared" si="63"/>
        <v>0</v>
      </c>
      <c r="AM137" s="18">
        <f t="shared" si="64"/>
        <v>0</v>
      </c>
      <c r="AN137" s="18">
        <f t="shared" si="65"/>
        <v>0</v>
      </c>
      <c r="AO137" s="18">
        <f t="shared" si="66"/>
        <v>0</v>
      </c>
      <c r="AP137" s="18">
        <f t="shared" si="67"/>
        <v>0</v>
      </c>
      <c r="AQ137" s="18">
        <f t="shared" si="68"/>
        <v>0</v>
      </c>
      <c r="AR137" s="18">
        <f t="shared" si="69"/>
        <v>0</v>
      </c>
      <c r="AS137" s="18">
        <f t="shared" si="70"/>
        <v>0</v>
      </c>
      <c r="AT137" s="18">
        <f t="shared" si="71"/>
        <v>0</v>
      </c>
      <c r="AU137" s="18">
        <f t="shared" si="72"/>
        <v>0</v>
      </c>
      <c r="AV137" s="18">
        <f t="shared" si="73"/>
        <v>0</v>
      </c>
      <c r="AW137" s="18">
        <f t="shared" si="74"/>
        <v>0</v>
      </c>
      <c r="AX137" s="18">
        <f t="shared" si="75"/>
        <v>0</v>
      </c>
      <c r="AY137" s="18">
        <f t="shared" si="76"/>
        <v>0</v>
      </c>
      <c r="AZ137" s="18">
        <f t="shared" si="77"/>
        <v>0</v>
      </c>
      <c r="BA137" s="18">
        <f t="shared" si="78"/>
        <v>0</v>
      </c>
    </row>
    <row r="138" spans="1:53" x14ac:dyDescent="0.25">
      <c r="A138" s="15"/>
      <c r="J138" s="16"/>
      <c r="AI138" s="17">
        <f t="shared" si="79"/>
        <v>0</v>
      </c>
      <c r="AJ138" s="18">
        <f t="shared" si="61"/>
        <v>0</v>
      </c>
      <c r="AK138" s="18">
        <f t="shared" si="62"/>
        <v>0</v>
      </c>
      <c r="AL138" s="18">
        <f t="shared" si="63"/>
        <v>0</v>
      </c>
      <c r="AM138" s="18">
        <f t="shared" si="64"/>
        <v>0</v>
      </c>
      <c r="AN138" s="18">
        <f t="shared" si="65"/>
        <v>0</v>
      </c>
      <c r="AO138" s="18">
        <f t="shared" si="66"/>
        <v>0</v>
      </c>
      <c r="AP138" s="18">
        <f t="shared" si="67"/>
        <v>0</v>
      </c>
      <c r="AQ138" s="18">
        <f t="shared" si="68"/>
        <v>0</v>
      </c>
      <c r="AR138" s="18">
        <f t="shared" si="69"/>
        <v>0</v>
      </c>
      <c r="AS138" s="18">
        <f t="shared" si="70"/>
        <v>0</v>
      </c>
      <c r="AT138" s="18">
        <f t="shared" si="71"/>
        <v>0</v>
      </c>
      <c r="AU138" s="18">
        <f t="shared" si="72"/>
        <v>0</v>
      </c>
      <c r="AV138" s="18">
        <f t="shared" si="73"/>
        <v>0</v>
      </c>
      <c r="AW138" s="18">
        <f t="shared" si="74"/>
        <v>0</v>
      </c>
      <c r="AX138" s="18">
        <f t="shared" si="75"/>
        <v>0</v>
      </c>
      <c r="AY138" s="18">
        <f t="shared" si="76"/>
        <v>0</v>
      </c>
      <c r="AZ138" s="18">
        <f t="shared" si="77"/>
        <v>0</v>
      </c>
      <c r="BA138" s="18">
        <f t="shared" si="78"/>
        <v>0</v>
      </c>
    </row>
    <row r="139" spans="1:53" x14ac:dyDescent="0.25">
      <c r="A139" s="15"/>
      <c r="J139" s="16"/>
      <c r="AI139" s="17">
        <f t="shared" si="79"/>
        <v>0</v>
      </c>
      <c r="AJ139" s="18">
        <f t="shared" si="61"/>
        <v>0</v>
      </c>
      <c r="AK139" s="18">
        <f t="shared" si="62"/>
        <v>0</v>
      </c>
      <c r="AL139" s="18">
        <f t="shared" si="63"/>
        <v>0</v>
      </c>
      <c r="AM139" s="18">
        <f t="shared" si="64"/>
        <v>0</v>
      </c>
      <c r="AN139" s="18">
        <f t="shared" si="65"/>
        <v>0</v>
      </c>
      <c r="AO139" s="18">
        <f t="shared" si="66"/>
        <v>0</v>
      </c>
      <c r="AP139" s="18">
        <f t="shared" si="67"/>
        <v>0</v>
      </c>
      <c r="AQ139" s="18">
        <f t="shared" si="68"/>
        <v>0</v>
      </c>
      <c r="AR139" s="18">
        <f t="shared" si="69"/>
        <v>0</v>
      </c>
      <c r="AS139" s="18">
        <f t="shared" si="70"/>
        <v>0</v>
      </c>
      <c r="AT139" s="18">
        <f t="shared" si="71"/>
        <v>0</v>
      </c>
      <c r="AU139" s="18">
        <f t="shared" si="72"/>
        <v>0</v>
      </c>
      <c r="AV139" s="18">
        <f t="shared" si="73"/>
        <v>0</v>
      </c>
      <c r="AW139" s="18">
        <f t="shared" si="74"/>
        <v>0</v>
      </c>
      <c r="AX139" s="18">
        <f t="shared" si="75"/>
        <v>0</v>
      </c>
      <c r="AY139" s="18">
        <f t="shared" si="76"/>
        <v>0</v>
      </c>
      <c r="AZ139" s="18">
        <f t="shared" si="77"/>
        <v>0</v>
      </c>
      <c r="BA139" s="18">
        <f t="shared" si="78"/>
        <v>0</v>
      </c>
    </row>
    <row r="140" spans="1:53" x14ac:dyDescent="0.25">
      <c r="A140" s="15"/>
      <c r="J140" s="16"/>
      <c r="AI140" s="17">
        <f t="shared" si="79"/>
        <v>0</v>
      </c>
      <c r="AJ140" s="18">
        <f t="shared" si="61"/>
        <v>0</v>
      </c>
      <c r="AK140" s="18">
        <f t="shared" si="62"/>
        <v>0</v>
      </c>
      <c r="AL140" s="18">
        <f t="shared" si="63"/>
        <v>0</v>
      </c>
      <c r="AM140" s="18">
        <f t="shared" si="64"/>
        <v>0</v>
      </c>
      <c r="AN140" s="18">
        <f t="shared" si="65"/>
        <v>0</v>
      </c>
      <c r="AO140" s="18">
        <f t="shared" si="66"/>
        <v>0</v>
      </c>
      <c r="AP140" s="18">
        <f t="shared" si="67"/>
        <v>0</v>
      </c>
      <c r="AQ140" s="18">
        <f t="shared" si="68"/>
        <v>0</v>
      </c>
      <c r="AR140" s="18">
        <f t="shared" si="69"/>
        <v>0</v>
      </c>
      <c r="AS140" s="18">
        <f t="shared" si="70"/>
        <v>0</v>
      </c>
      <c r="AT140" s="18">
        <f t="shared" si="71"/>
        <v>0</v>
      </c>
      <c r="AU140" s="18">
        <f t="shared" si="72"/>
        <v>0</v>
      </c>
      <c r="AV140" s="18">
        <f t="shared" si="73"/>
        <v>0</v>
      </c>
      <c r="AW140" s="18">
        <f t="shared" si="74"/>
        <v>0</v>
      </c>
      <c r="AX140" s="18">
        <f t="shared" si="75"/>
        <v>0</v>
      </c>
      <c r="AY140" s="18">
        <f t="shared" si="76"/>
        <v>0</v>
      </c>
      <c r="AZ140" s="18">
        <f t="shared" si="77"/>
        <v>0</v>
      </c>
      <c r="BA140" s="18">
        <f t="shared" si="78"/>
        <v>0</v>
      </c>
    </row>
    <row r="141" spans="1:53" x14ac:dyDescent="0.25">
      <c r="A141" s="15"/>
      <c r="J141" s="16"/>
      <c r="AI141" s="17">
        <f t="shared" si="79"/>
        <v>0</v>
      </c>
      <c r="AJ141" s="18">
        <f t="shared" si="61"/>
        <v>0</v>
      </c>
      <c r="AK141" s="18">
        <f t="shared" si="62"/>
        <v>0</v>
      </c>
      <c r="AL141" s="18">
        <f t="shared" si="63"/>
        <v>0</v>
      </c>
      <c r="AM141" s="18">
        <f t="shared" si="64"/>
        <v>0</v>
      </c>
      <c r="AN141" s="18">
        <f t="shared" si="65"/>
        <v>0</v>
      </c>
      <c r="AO141" s="18">
        <f t="shared" si="66"/>
        <v>0</v>
      </c>
      <c r="AP141" s="18">
        <f t="shared" si="67"/>
        <v>0</v>
      </c>
      <c r="AQ141" s="18">
        <f t="shared" si="68"/>
        <v>0</v>
      </c>
      <c r="AR141" s="18">
        <f t="shared" si="69"/>
        <v>0</v>
      </c>
      <c r="AS141" s="18">
        <f t="shared" si="70"/>
        <v>0</v>
      </c>
      <c r="AT141" s="18">
        <f t="shared" si="71"/>
        <v>0</v>
      </c>
      <c r="AU141" s="18">
        <f t="shared" si="72"/>
        <v>0</v>
      </c>
      <c r="AV141" s="18">
        <f t="shared" si="73"/>
        <v>0</v>
      </c>
      <c r="AW141" s="18">
        <f t="shared" si="74"/>
        <v>0</v>
      </c>
      <c r="AX141" s="18">
        <f t="shared" si="75"/>
        <v>0</v>
      </c>
      <c r="AY141" s="18">
        <f t="shared" si="76"/>
        <v>0</v>
      </c>
      <c r="AZ141" s="18">
        <f t="shared" si="77"/>
        <v>0</v>
      </c>
      <c r="BA141" s="18">
        <f t="shared" si="78"/>
        <v>0</v>
      </c>
    </row>
    <row r="142" spans="1:53" x14ac:dyDescent="0.25">
      <c r="A142" s="15"/>
      <c r="J142" s="16"/>
      <c r="AI142" s="17">
        <f t="shared" si="79"/>
        <v>0</v>
      </c>
      <c r="AJ142" s="18">
        <f t="shared" si="61"/>
        <v>0</v>
      </c>
      <c r="AK142" s="18">
        <f t="shared" si="62"/>
        <v>0</v>
      </c>
      <c r="AL142" s="18">
        <f t="shared" si="63"/>
        <v>0</v>
      </c>
      <c r="AM142" s="18">
        <f t="shared" si="64"/>
        <v>0</v>
      </c>
      <c r="AN142" s="18">
        <f t="shared" si="65"/>
        <v>0</v>
      </c>
      <c r="AO142" s="18">
        <f t="shared" si="66"/>
        <v>0</v>
      </c>
      <c r="AP142" s="18">
        <f t="shared" si="67"/>
        <v>0</v>
      </c>
      <c r="AQ142" s="18">
        <f t="shared" si="68"/>
        <v>0</v>
      </c>
      <c r="AR142" s="18">
        <f t="shared" si="69"/>
        <v>0</v>
      </c>
      <c r="AS142" s="18">
        <f t="shared" si="70"/>
        <v>0</v>
      </c>
      <c r="AT142" s="18">
        <f t="shared" si="71"/>
        <v>0</v>
      </c>
      <c r="AU142" s="18">
        <f t="shared" si="72"/>
        <v>0</v>
      </c>
      <c r="AV142" s="18">
        <f t="shared" si="73"/>
        <v>0</v>
      </c>
      <c r="AW142" s="18">
        <f t="shared" si="74"/>
        <v>0</v>
      </c>
      <c r="AX142" s="18">
        <f t="shared" si="75"/>
        <v>0</v>
      </c>
      <c r="AY142" s="18">
        <f t="shared" si="76"/>
        <v>0</v>
      </c>
      <c r="AZ142" s="18">
        <f t="shared" si="77"/>
        <v>0</v>
      </c>
      <c r="BA142" s="18">
        <f t="shared" si="78"/>
        <v>0</v>
      </c>
    </row>
    <row r="143" spans="1:53" x14ac:dyDescent="0.25">
      <c r="A143" s="15"/>
      <c r="J143" s="16"/>
      <c r="AI143" s="17">
        <f t="shared" si="79"/>
        <v>0</v>
      </c>
      <c r="AJ143" s="18">
        <f t="shared" si="61"/>
        <v>0</v>
      </c>
      <c r="AK143" s="18">
        <f t="shared" si="62"/>
        <v>0</v>
      </c>
      <c r="AL143" s="18">
        <f t="shared" si="63"/>
        <v>0</v>
      </c>
      <c r="AM143" s="18">
        <f t="shared" si="64"/>
        <v>0</v>
      </c>
      <c r="AN143" s="18">
        <f t="shared" si="65"/>
        <v>0</v>
      </c>
      <c r="AO143" s="18">
        <f t="shared" si="66"/>
        <v>0</v>
      </c>
      <c r="AP143" s="18">
        <f t="shared" si="67"/>
        <v>0</v>
      </c>
      <c r="AQ143" s="18">
        <f t="shared" si="68"/>
        <v>0</v>
      </c>
      <c r="AR143" s="18">
        <f t="shared" si="69"/>
        <v>0</v>
      </c>
      <c r="AS143" s="18">
        <f t="shared" si="70"/>
        <v>0</v>
      </c>
      <c r="AT143" s="18">
        <f t="shared" si="71"/>
        <v>0</v>
      </c>
      <c r="AU143" s="18">
        <f t="shared" si="72"/>
        <v>0</v>
      </c>
      <c r="AV143" s="18">
        <f t="shared" si="73"/>
        <v>0</v>
      </c>
      <c r="AW143" s="18">
        <f t="shared" si="74"/>
        <v>0</v>
      </c>
      <c r="AX143" s="18">
        <f t="shared" si="75"/>
        <v>0</v>
      </c>
      <c r="AY143" s="18">
        <f t="shared" si="76"/>
        <v>0</v>
      </c>
      <c r="AZ143" s="18">
        <f t="shared" si="77"/>
        <v>0</v>
      </c>
      <c r="BA143" s="18">
        <f t="shared" si="78"/>
        <v>0</v>
      </c>
    </row>
    <row r="144" spans="1:53" x14ac:dyDescent="0.25">
      <c r="A144" s="15"/>
      <c r="J144" s="16"/>
      <c r="AI144" s="17">
        <f t="shared" si="79"/>
        <v>0</v>
      </c>
      <c r="AJ144" s="18">
        <f t="shared" si="61"/>
        <v>0</v>
      </c>
      <c r="AK144" s="18">
        <f t="shared" si="62"/>
        <v>0</v>
      </c>
      <c r="AL144" s="18">
        <f t="shared" si="63"/>
        <v>0</v>
      </c>
      <c r="AM144" s="18">
        <f t="shared" si="64"/>
        <v>0</v>
      </c>
      <c r="AN144" s="18">
        <f t="shared" si="65"/>
        <v>0</v>
      </c>
      <c r="AO144" s="18">
        <f t="shared" si="66"/>
        <v>0</v>
      </c>
      <c r="AP144" s="18">
        <f t="shared" si="67"/>
        <v>0</v>
      </c>
      <c r="AQ144" s="18">
        <f t="shared" si="68"/>
        <v>0</v>
      </c>
      <c r="AR144" s="18">
        <f t="shared" si="69"/>
        <v>0</v>
      </c>
      <c r="AS144" s="18">
        <f t="shared" si="70"/>
        <v>0</v>
      </c>
      <c r="AT144" s="18">
        <f t="shared" si="71"/>
        <v>0</v>
      </c>
      <c r="AU144" s="18">
        <f t="shared" si="72"/>
        <v>0</v>
      </c>
      <c r="AV144" s="18">
        <f t="shared" si="73"/>
        <v>0</v>
      </c>
      <c r="AW144" s="18">
        <f t="shared" si="74"/>
        <v>0</v>
      </c>
      <c r="AX144" s="18">
        <f t="shared" si="75"/>
        <v>0</v>
      </c>
      <c r="AY144" s="18">
        <f t="shared" si="76"/>
        <v>0</v>
      </c>
      <c r="AZ144" s="18">
        <f t="shared" si="77"/>
        <v>0</v>
      </c>
      <c r="BA144" s="18">
        <f t="shared" si="78"/>
        <v>0</v>
      </c>
    </row>
    <row r="145" spans="1:53" x14ac:dyDescent="0.25">
      <c r="A145" s="15"/>
      <c r="J145" s="16"/>
      <c r="AI145" s="17">
        <f t="shared" si="79"/>
        <v>0</v>
      </c>
      <c r="AJ145" s="18">
        <f t="shared" si="61"/>
        <v>0</v>
      </c>
      <c r="AK145" s="18">
        <f t="shared" si="62"/>
        <v>0</v>
      </c>
      <c r="AL145" s="18">
        <f t="shared" si="63"/>
        <v>0</v>
      </c>
      <c r="AM145" s="18">
        <f t="shared" si="64"/>
        <v>0</v>
      </c>
      <c r="AN145" s="18">
        <f t="shared" si="65"/>
        <v>0</v>
      </c>
      <c r="AO145" s="18">
        <f t="shared" si="66"/>
        <v>0</v>
      </c>
      <c r="AP145" s="18">
        <f t="shared" si="67"/>
        <v>0</v>
      </c>
      <c r="AQ145" s="18">
        <f t="shared" si="68"/>
        <v>0</v>
      </c>
      <c r="AR145" s="18">
        <f t="shared" si="69"/>
        <v>0</v>
      </c>
      <c r="AS145" s="18">
        <f t="shared" si="70"/>
        <v>0</v>
      </c>
      <c r="AT145" s="18">
        <f t="shared" si="71"/>
        <v>0</v>
      </c>
      <c r="AU145" s="18">
        <f t="shared" si="72"/>
        <v>0</v>
      </c>
      <c r="AV145" s="18">
        <f t="shared" si="73"/>
        <v>0</v>
      </c>
      <c r="AW145" s="18">
        <f t="shared" si="74"/>
        <v>0</v>
      </c>
      <c r="AX145" s="18">
        <f t="shared" si="75"/>
        <v>0</v>
      </c>
      <c r="AY145" s="18">
        <f t="shared" si="76"/>
        <v>0</v>
      </c>
      <c r="AZ145" s="18">
        <f t="shared" si="77"/>
        <v>0</v>
      </c>
      <c r="BA145" s="18">
        <f t="shared" si="78"/>
        <v>0</v>
      </c>
    </row>
    <row r="146" spans="1:53" x14ac:dyDescent="0.25">
      <c r="A146" s="15"/>
      <c r="J146" s="16"/>
      <c r="AI146" s="17">
        <f t="shared" si="79"/>
        <v>0</v>
      </c>
      <c r="AJ146" s="18">
        <f t="shared" si="61"/>
        <v>0</v>
      </c>
      <c r="AK146" s="18">
        <f t="shared" si="62"/>
        <v>0</v>
      </c>
      <c r="AL146" s="18">
        <f t="shared" si="63"/>
        <v>0</v>
      </c>
      <c r="AM146" s="18">
        <f t="shared" si="64"/>
        <v>0</v>
      </c>
      <c r="AN146" s="18">
        <f t="shared" si="65"/>
        <v>0</v>
      </c>
      <c r="AO146" s="18">
        <f t="shared" si="66"/>
        <v>0</v>
      </c>
      <c r="AP146" s="18">
        <f t="shared" si="67"/>
        <v>0</v>
      </c>
      <c r="AQ146" s="18">
        <f t="shared" si="68"/>
        <v>0</v>
      </c>
      <c r="AR146" s="18">
        <f t="shared" si="69"/>
        <v>0</v>
      </c>
      <c r="AS146" s="18">
        <f t="shared" si="70"/>
        <v>0</v>
      </c>
      <c r="AT146" s="18">
        <f t="shared" si="71"/>
        <v>0</v>
      </c>
      <c r="AU146" s="18">
        <f t="shared" si="72"/>
        <v>0</v>
      </c>
      <c r="AV146" s="18">
        <f t="shared" si="73"/>
        <v>0</v>
      </c>
      <c r="AW146" s="18">
        <f t="shared" si="74"/>
        <v>0</v>
      </c>
      <c r="AX146" s="18">
        <f t="shared" si="75"/>
        <v>0</v>
      </c>
      <c r="AY146" s="18">
        <f t="shared" si="76"/>
        <v>0</v>
      </c>
      <c r="AZ146" s="18">
        <f t="shared" si="77"/>
        <v>0</v>
      </c>
      <c r="BA146" s="18">
        <f t="shared" si="78"/>
        <v>0</v>
      </c>
    </row>
    <row r="147" spans="1:53" x14ac:dyDescent="0.25">
      <c r="A147" s="15"/>
      <c r="J147" s="16"/>
      <c r="AI147" s="17">
        <f t="shared" si="79"/>
        <v>0</v>
      </c>
      <c r="AJ147" s="18">
        <f t="shared" si="61"/>
        <v>0</v>
      </c>
      <c r="AK147" s="18">
        <f t="shared" si="62"/>
        <v>0</v>
      </c>
      <c r="AL147" s="18">
        <f t="shared" si="63"/>
        <v>0</v>
      </c>
      <c r="AM147" s="18">
        <f t="shared" si="64"/>
        <v>0</v>
      </c>
      <c r="AN147" s="18">
        <f t="shared" si="65"/>
        <v>0</v>
      </c>
      <c r="AO147" s="18">
        <f t="shared" si="66"/>
        <v>0</v>
      </c>
      <c r="AP147" s="18">
        <f t="shared" si="67"/>
        <v>0</v>
      </c>
      <c r="AQ147" s="18">
        <f t="shared" si="68"/>
        <v>0</v>
      </c>
      <c r="AR147" s="18">
        <f t="shared" si="69"/>
        <v>0</v>
      </c>
      <c r="AS147" s="18">
        <f t="shared" si="70"/>
        <v>0</v>
      </c>
      <c r="AT147" s="18">
        <f t="shared" si="71"/>
        <v>0</v>
      </c>
      <c r="AU147" s="18">
        <f t="shared" si="72"/>
        <v>0</v>
      </c>
      <c r="AV147" s="18">
        <f t="shared" si="73"/>
        <v>0</v>
      </c>
      <c r="AW147" s="18">
        <f t="shared" si="74"/>
        <v>0</v>
      </c>
      <c r="AX147" s="18">
        <f t="shared" si="75"/>
        <v>0</v>
      </c>
      <c r="AY147" s="18">
        <f t="shared" si="76"/>
        <v>0</v>
      </c>
      <c r="AZ147" s="18">
        <f t="shared" si="77"/>
        <v>0</v>
      </c>
      <c r="BA147" s="18">
        <f t="shared" si="78"/>
        <v>0</v>
      </c>
    </row>
    <row r="148" spans="1:53" x14ac:dyDescent="0.25">
      <c r="A148" s="15"/>
      <c r="J148" s="16"/>
      <c r="AI148" s="17">
        <f t="shared" si="79"/>
        <v>0</v>
      </c>
      <c r="AJ148" s="18">
        <f t="shared" si="61"/>
        <v>0</v>
      </c>
      <c r="AK148" s="18">
        <f t="shared" si="62"/>
        <v>0</v>
      </c>
      <c r="AL148" s="18">
        <f t="shared" si="63"/>
        <v>0</v>
      </c>
      <c r="AM148" s="18">
        <f t="shared" si="64"/>
        <v>0</v>
      </c>
      <c r="AN148" s="18">
        <f t="shared" si="65"/>
        <v>0</v>
      </c>
      <c r="AO148" s="18">
        <f t="shared" si="66"/>
        <v>0</v>
      </c>
      <c r="AP148" s="18">
        <f t="shared" si="67"/>
        <v>0</v>
      </c>
      <c r="AQ148" s="18">
        <f t="shared" si="68"/>
        <v>0</v>
      </c>
      <c r="AR148" s="18">
        <f t="shared" si="69"/>
        <v>0</v>
      </c>
      <c r="AS148" s="18">
        <f t="shared" si="70"/>
        <v>0</v>
      </c>
      <c r="AT148" s="18">
        <f t="shared" si="71"/>
        <v>0</v>
      </c>
      <c r="AU148" s="18">
        <f t="shared" si="72"/>
        <v>0</v>
      </c>
      <c r="AV148" s="18">
        <f t="shared" si="73"/>
        <v>0</v>
      </c>
      <c r="AW148" s="18">
        <f t="shared" si="74"/>
        <v>0</v>
      </c>
      <c r="AX148" s="18">
        <f t="shared" si="75"/>
        <v>0</v>
      </c>
      <c r="AY148" s="18">
        <f t="shared" si="76"/>
        <v>0</v>
      </c>
      <c r="AZ148" s="18">
        <f t="shared" si="77"/>
        <v>0</v>
      </c>
      <c r="BA148" s="18">
        <f t="shared" si="78"/>
        <v>0</v>
      </c>
    </row>
    <row r="149" spans="1:53" x14ac:dyDescent="0.25">
      <c r="A149" s="15"/>
      <c r="J149" s="16"/>
      <c r="AI149" s="17">
        <f t="shared" si="79"/>
        <v>0</v>
      </c>
      <c r="AJ149" s="18">
        <f t="shared" si="61"/>
        <v>0</v>
      </c>
      <c r="AK149" s="18">
        <f t="shared" si="62"/>
        <v>0</v>
      </c>
      <c r="AL149" s="18">
        <f t="shared" si="63"/>
        <v>0</v>
      </c>
      <c r="AM149" s="18">
        <f t="shared" si="64"/>
        <v>0</v>
      </c>
      <c r="AN149" s="18">
        <f t="shared" si="65"/>
        <v>0</v>
      </c>
      <c r="AO149" s="18">
        <f t="shared" si="66"/>
        <v>0</v>
      </c>
      <c r="AP149" s="18">
        <f t="shared" si="67"/>
        <v>0</v>
      </c>
      <c r="AQ149" s="18">
        <f t="shared" si="68"/>
        <v>0</v>
      </c>
      <c r="AR149" s="18">
        <f t="shared" si="69"/>
        <v>0</v>
      </c>
      <c r="AS149" s="18">
        <f t="shared" si="70"/>
        <v>0</v>
      </c>
      <c r="AT149" s="18">
        <f t="shared" si="71"/>
        <v>0</v>
      </c>
      <c r="AU149" s="18">
        <f t="shared" si="72"/>
        <v>0</v>
      </c>
      <c r="AV149" s="18">
        <f t="shared" si="73"/>
        <v>0</v>
      </c>
      <c r="AW149" s="18">
        <f t="shared" si="74"/>
        <v>0</v>
      </c>
      <c r="AX149" s="18">
        <f t="shared" si="75"/>
        <v>0</v>
      </c>
      <c r="AY149" s="18">
        <f t="shared" si="76"/>
        <v>0</v>
      </c>
      <c r="AZ149" s="18">
        <f t="shared" si="77"/>
        <v>0</v>
      </c>
      <c r="BA149" s="18">
        <f t="shared" si="78"/>
        <v>0</v>
      </c>
    </row>
    <row r="150" spans="1:53" x14ac:dyDescent="0.25">
      <c r="A150" s="15"/>
      <c r="J150" s="16"/>
      <c r="AI150" s="17">
        <f t="shared" si="79"/>
        <v>0</v>
      </c>
      <c r="AJ150" s="18">
        <f t="shared" si="61"/>
        <v>0</v>
      </c>
      <c r="AK150" s="18">
        <f t="shared" si="62"/>
        <v>0</v>
      </c>
      <c r="AL150" s="18">
        <f t="shared" si="63"/>
        <v>0</v>
      </c>
      <c r="AM150" s="18">
        <f t="shared" si="64"/>
        <v>0</v>
      </c>
      <c r="AN150" s="18">
        <f t="shared" si="65"/>
        <v>0</v>
      </c>
      <c r="AO150" s="18">
        <f t="shared" si="66"/>
        <v>0</v>
      </c>
      <c r="AP150" s="18">
        <f t="shared" si="67"/>
        <v>0</v>
      </c>
      <c r="AQ150" s="18">
        <f t="shared" si="68"/>
        <v>0</v>
      </c>
      <c r="AR150" s="18">
        <f t="shared" si="69"/>
        <v>0</v>
      </c>
      <c r="AS150" s="18">
        <f t="shared" si="70"/>
        <v>0</v>
      </c>
      <c r="AT150" s="18">
        <f t="shared" si="71"/>
        <v>0</v>
      </c>
      <c r="AU150" s="18">
        <f t="shared" si="72"/>
        <v>0</v>
      </c>
      <c r="AV150" s="18">
        <f t="shared" si="73"/>
        <v>0</v>
      </c>
      <c r="AW150" s="18">
        <f t="shared" si="74"/>
        <v>0</v>
      </c>
      <c r="AX150" s="18">
        <f t="shared" si="75"/>
        <v>0</v>
      </c>
      <c r="AY150" s="18">
        <f t="shared" si="76"/>
        <v>0</v>
      </c>
      <c r="AZ150" s="18">
        <f t="shared" si="77"/>
        <v>0</v>
      </c>
      <c r="BA150" s="18">
        <f t="shared" si="78"/>
        <v>0</v>
      </c>
    </row>
    <row r="151" spans="1:53" x14ac:dyDescent="0.25">
      <c r="A151" s="15"/>
      <c r="J151" s="16"/>
      <c r="AI151" s="17">
        <f t="shared" si="79"/>
        <v>0</v>
      </c>
      <c r="AJ151" s="18">
        <f t="shared" si="61"/>
        <v>0</v>
      </c>
      <c r="AK151" s="18">
        <f t="shared" si="62"/>
        <v>0</v>
      </c>
      <c r="AL151" s="18">
        <f t="shared" si="63"/>
        <v>0</v>
      </c>
      <c r="AM151" s="18">
        <f t="shared" si="64"/>
        <v>0</v>
      </c>
      <c r="AN151" s="18">
        <f t="shared" si="65"/>
        <v>0</v>
      </c>
      <c r="AO151" s="18">
        <f t="shared" si="66"/>
        <v>0</v>
      </c>
      <c r="AP151" s="18">
        <f t="shared" si="67"/>
        <v>0</v>
      </c>
      <c r="AQ151" s="18">
        <f t="shared" si="68"/>
        <v>0</v>
      </c>
      <c r="AR151" s="18">
        <f t="shared" si="69"/>
        <v>0</v>
      </c>
      <c r="AS151" s="18">
        <f t="shared" si="70"/>
        <v>0</v>
      </c>
      <c r="AT151" s="18">
        <f t="shared" si="71"/>
        <v>0</v>
      </c>
      <c r="AU151" s="18">
        <f t="shared" si="72"/>
        <v>0</v>
      </c>
      <c r="AV151" s="18">
        <f t="shared" si="73"/>
        <v>0</v>
      </c>
      <c r="AW151" s="18">
        <f t="shared" si="74"/>
        <v>0</v>
      </c>
      <c r="AX151" s="18">
        <f t="shared" si="75"/>
        <v>0</v>
      </c>
      <c r="AY151" s="18">
        <f t="shared" si="76"/>
        <v>0</v>
      </c>
      <c r="AZ151" s="18">
        <f t="shared" si="77"/>
        <v>0</v>
      </c>
      <c r="BA151" s="18">
        <f t="shared" si="78"/>
        <v>0</v>
      </c>
    </row>
    <row r="152" spans="1:53" x14ac:dyDescent="0.25">
      <c r="A152" s="15"/>
      <c r="J152" s="16"/>
      <c r="AI152" s="17">
        <f t="shared" si="79"/>
        <v>0</v>
      </c>
      <c r="AJ152" s="18">
        <f t="shared" si="61"/>
        <v>0</v>
      </c>
      <c r="AK152" s="18">
        <f t="shared" si="62"/>
        <v>0</v>
      </c>
      <c r="AL152" s="18">
        <f t="shared" si="63"/>
        <v>0</v>
      </c>
      <c r="AM152" s="18">
        <f t="shared" si="64"/>
        <v>0</v>
      </c>
      <c r="AN152" s="18">
        <f t="shared" si="65"/>
        <v>0</v>
      </c>
      <c r="AO152" s="18">
        <f t="shared" si="66"/>
        <v>0</v>
      </c>
      <c r="AP152" s="18">
        <f t="shared" si="67"/>
        <v>0</v>
      </c>
      <c r="AQ152" s="18">
        <f t="shared" si="68"/>
        <v>0</v>
      </c>
      <c r="AR152" s="18">
        <f t="shared" si="69"/>
        <v>0</v>
      </c>
      <c r="AS152" s="18">
        <f t="shared" si="70"/>
        <v>0</v>
      </c>
      <c r="AT152" s="18">
        <f t="shared" si="71"/>
        <v>0</v>
      </c>
      <c r="AU152" s="18">
        <f t="shared" si="72"/>
        <v>0</v>
      </c>
      <c r="AV152" s="18">
        <f t="shared" si="73"/>
        <v>0</v>
      </c>
      <c r="AW152" s="18">
        <f t="shared" si="74"/>
        <v>0</v>
      </c>
      <c r="AX152" s="18">
        <f t="shared" si="75"/>
        <v>0</v>
      </c>
      <c r="AY152" s="18">
        <f t="shared" si="76"/>
        <v>0</v>
      </c>
      <c r="AZ152" s="18">
        <f t="shared" si="77"/>
        <v>0</v>
      </c>
      <c r="BA152" s="18">
        <f t="shared" si="78"/>
        <v>0</v>
      </c>
    </row>
    <row r="153" spans="1:53" x14ac:dyDescent="0.25">
      <c r="A153" s="15"/>
      <c r="J153" s="16"/>
      <c r="AI153" s="17">
        <f t="shared" si="79"/>
        <v>0</v>
      </c>
      <c r="AJ153" s="18">
        <f t="shared" si="61"/>
        <v>0</v>
      </c>
      <c r="AK153" s="18">
        <f t="shared" si="62"/>
        <v>0</v>
      </c>
      <c r="AL153" s="18">
        <f t="shared" si="63"/>
        <v>0</v>
      </c>
      <c r="AM153" s="18">
        <f t="shared" si="64"/>
        <v>0</v>
      </c>
      <c r="AN153" s="18">
        <f t="shared" si="65"/>
        <v>0</v>
      </c>
      <c r="AO153" s="18">
        <f t="shared" si="66"/>
        <v>0</v>
      </c>
      <c r="AP153" s="18">
        <f t="shared" si="67"/>
        <v>0</v>
      </c>
      <c r="AQ153" s="18">
        <f t="shared" si="68"/>
        <v>0</v>
      </c>
      <c r="AR153" s="18">
        <f t="shared" si="69"/>
        <v>0</v>
      </c>
      <c r="AS153" s="18">
        <f t="shared" si="70"/>
        <v>0</v>
      </c>
      <c r="AT153" s="18">
        <f t="shared" si="71"/>
        <v>0</v>
      </c>
      <c r="AU153" s="18">
        <f t="shared" si="72"/>
        <v>0</v>
      </c>
      <c r="AV153" s="18">
        <f t="shared" si="73"/>
        <v>0</v>
      </c>
      <c r="AW153" s="18">
        <f t="shared" si="74"/>
        <v>0</v>
      </c>
      <c r="AX153" s="18">
        <f t="shared" si="75"/>
        <v>0</v>
      </c>
      <c r="AY153" s="18">
        <f t="shared" si="76"/>
        <v>0</v>
      </c>
      <c r="AZ153" s="18">
        <f t="shared" si="77"/>
        <v>0</v>
      </c>
      <c r="BA153" s="18">
        <f t="shared" si="78"/>
        <v>0</v>
      </c>
    </row>
    <row r="154" spans="1:53" x14ac:dyDescent="0.25">
      <c r="A154" s="15"/>
      <c r="J154" s="16"/>
      <c r="AI154" s="17">
        <f t="shared" si="79"/>
        <v>0</v>
      </c>
      <c r="AJ154" s="18">
        <f t="shared" si="61"/>
        <v>0</v>
      </c>
      <c r="AK154" s="18">
        <f t="shared" si="62"/>
        <v>0</v>
      </c>
      <c r="AL154" s="18">
        <f t="shared" si="63"/>
        <v>0</v>
      </c>
      <c r="AM154" s="18">
        <f t="shared" si="64"/>
        <v>0</v>
      </c>
      <c r="AN154" s="18">
        <f t="shared" si="65"/>
        <v>0</v>
      </c>
      <c r="AO154" s="18">
        <f t="shared" si="66"/>
        <v>0</v>
      </c>
      <c r="AP154" s="18">
        <f t="shared" si="67"/>
        <v>0</v>
      </c>
      <c r="AQ154" s="18">
        <f t="shared" si="68"/>
        <v>0</v>
      </c>
      <c r="AR154" s="18">
        <f t="shared" si="69"/>
        <v>0</v>
      </c>
      <c r="AS154" s="18">
        <f t="shared" si="70"/>
        <v>0</v>
      </c>
      <c r="AT154" s="18">
        <f t="shared" si="71"/>
        <v>0</v>
      </c>
      <c r="AU154" s="18">
        <f t="shared" si="72"/>
        <v>0</v>
      </c>
      <c r="AV154" s="18">
        <f t="shared" si="73"/>
        <v>0</v>
      </c>
      <c r="AW154" s="18">
        <f t="shared" si="74"/>
        <v>0</v>
      </c>
      <c r="AX154" s="18">
        <f t="shared" si="75"/>
        <v>0</v>
      </c>
      <c r="AY154" s="18">
        <f t="shared" si="76"/>
        <v>0</v>
      </c>
      <c r="AZ154" s="18">
        <f t="shared" si="77"/>
        <v>0</v>
      </c>
      <c r="BA154" s="18">
        <f t="shared" si="78"/>
        <v>0</v>
      </c>
    </row>
    <row r="155" spans="1:53" x14ac:dyDescent="0.25">
      <c r="A155" s="15"/>
      <c r="J155" s="16"/>
      <c r="AI155" s="17">
        <f t="shared" si="79"/>
        <v>0</v>
      </c>
      <c r="AJ155" s="18">
        <f t="shared" si="61"/>
        <v>0</v>
      </c>
      <c r="AK155" s="18">
        <f t="shared" si="62"/>
        <v>0</v>
      </c>
      <c r="AL155" s="18">
        <f t="shared" si="63"/>
        <v>0</v>
      </c>
      <c r="AM155" s="18">
        <f t="shared" si="64"/>
        <v>0</v>
      </c>
      <c r="AN155" s="18">
        <f t="shared" si="65"/>
        <v>0</v>
      </c>
      <c r="AO155" s="18">
        <f t="shared" si="66"/>
        <v>0</v>
      </c>
      <c r="AP155" s="18">
        <f t="shared" si="67"/>
        <v>0</v>
      </c>
      <c r="AQ155" s="18">
        <f t="shared" si="68"/>
        <v>0</v>
      </c>
      <c r="AR155" s="18">
        <f t="shared" si="69"/>
        <v>0</v>
      </c>
      <c r="AS155" s="18">
        <f t="shared" si="70"/>
        <v>0</v>
      </c>
      <c r="AT155" s="18">
        <f t="shared" si="71"/>
        <v>0</v>
      </c>
      <c r="AU155" s="18">
        <f t="shared" si="72"/>
        <v>0</v>
      </c>
      <c r="AV155" s="18">
        <f t="shared" si="73"/>
        <v>0</v>
      </c>
      <c r="AW155" s="18">
        <f t="shared" si="74"/>
        <v>0</v>
      </c>
      <c r="AX155" s="18">
        <f t="shared" si="75"/>
        <v>0</v>
      </c>
      <c r="AY155" s="18">
        <f t="shared" si="76"/>
        <v>0</v>
      </c>
      <c r="AZ155" s="18">
        <f t="shared" si="77"/>
        <v>0</v>
      </c>
      <c r="BA155" s="18">
        <f t="shared" si="78"/>
        <v>0</v>
      </c>
    </row>
    <row r="156" spans="1:53" x14ac:dyDescent="0.25">
      <c r="A156" s="15"/>
      <c r="J156" s="16"/>
      <c r="AI156" s="17">
        <f t="shared" si="79"/>
        <v>0</v>
      </c>
      <c r="AJ156" s="18">
        <f t="shared" si="61"/>
        <v>0</v>
      </c>
      <c r="AK156" s="18">
        <f t="shared" si="62"/>
        <v>0</v>
      </c>
      <c r="AL156" s="18">
        <f t="shared" si="63"/>
        <v>0</v>
      </c>
      <c r="AM156" s="18">
        <f t="shared" si="64"/>
        <v>0</v>
      </c>
      <c r="AN156" s="18">
        <f t="shared" si="65"/>
        <v>0</v>
      </c>
      <c r="AO156" s="18">
        <f t="shared" si="66"/>
        <v>0</v>
      </c>
      <c r="AP156" s="18">
        <f t="shared" si="67"/>
        <v>0</v>
      </c>
      <c r="AQ156" s="18">
        <f t="shared" si="68"/>
        <v>0</v>
      </c>
      <c r="AR156" s="18">
        <f t="shared" si="69"/>
        <v>0</v>
      </c>
      <c r="AS156" s="18">
        <f t="shared" si="70"/>
        <v>0</v>
      </c>
      <c r="AT156" s="18">
        <f t="shared" si="71"/>
        <v>0</v>
      </c>
      <c r="AU156" s="18">
        <f t="shared" si="72"/>
        <v>0</v>
      </c>
      <c r="AV156" s="18">
        <f t="shared" si="73"/>
        <v>0</v>
      </c>
      <c r="AW156" s="18">
        <f t="shared" si="74"/>
        <v>0</v>
      </c>
      <c r="AX156" s="18">
        <f t="shared" si="75"/>
        <v>0</v>
      </c>
      <c r="AY156" s="18">
        <f t="shared" si="76"/>
        <v>0</v>
      </c>
      <c r="AZ156" s="18">
        <f t="shared" si="77"/>
        <v>0</v>
      </c>
      <c r="BA156" s="18">
        <f t="shared" si="78"/>
        <v>0</v>
      </c>
    </row>
    <row r="157" spans="1:53" x14ac:dyDescent="0.25">
      <c r="A157" s="15"/>
      <c r="J157" s="16"/>
      <c r="AI157" s="17">
        <f t="shared" si="79"/>
        <v>0</v>
      </c>
      <c r="AJ157" s="18">
        <f t="shared" si="61"/>
        <v>0</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c r="J158" s="16"/>
      <c r="AI158" s="17">
        <f t="shared" si="79"/>
        <v>0</v>
      </c>
      <c r="AJ158" s="18">
        <f t="shared" si="61"/>
        <v>0</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c r="J159" s="16"/>
      <c r="AI159" s="17">
        <f t="shared" si="79"/>
        <v>0</v>
      </c>
      <c r="AJ159" s="18">
        <f t="shared" si="61"/>
        <v>0</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c r="J160" s="16"/>
      <c r="AI160" s="17">
        <f t="shared" si="79"/>
        <v>0</v>
      </c>
      <c r="AJ160" s="18">
        <f t="shared" si="61"/>
        <v>0</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c r="J161" s="16"/>
      <c r="AI161" s="17">
        <f t="shared" si="79"/>
        <v>0</v>
      </c>
      <c r="AJ161" s="18">
        <f t="shared" si="61"/>
        <v>0</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c r="J162" s="16"/>
      <c r="AI162" s="17">
        <f t="shared" si="79"/>
        <v>0</v>
      </c>
      <c r="AJ162" s="18">
        <f t="shared" si="61"/>
        <v>0</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c r="J163" s="16"/>
      <c r="AI163" s="17">
        <f t="shared" si="79"/>
        <v>0</v>
      </c>
      <c r="AJ163" s="18">
        <f t="shared" si="61"/>
        <v>0</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c r="J164" s="16"/>
      <c r="AI164" s="17">
        <f t="shared" si="79"/>
        <v>0</v>
      </c>
      <c r="AJ164" s="18">
        <f t="shared" si="61"/>
        <v>0</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c r="J165" s="16"/>
      <c r="AI165" s="17">
        <f t="shared" si="79"/>
        <v>0</v>
      </c>
      <c r="AJ165" s="18">
        <f t="shared" si="61"/>
        <v>0</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c r="J166" s="16"/>
      <c r="AI166" s="17">
        <f t="shared" si="79"/>
        <v>0</v>
      </c>
      <c r="AJ166" s="18">
        <f t="shared" si="61"/>
        <v>0</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c r="J167" s="16"/>
      <c r="AI167" s="17">
        <f t="shared" si="79"/>
        <v>0</v>
      </c>
      <c r="AJ167" s="18">
        <f t="shared" si="61"/>
        <v>0</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c r="J168" s="16"/>
      <c r="AI168" s="17">
        <f t="shared" si="79"/>
        <v>0</v>
      </c>
      <c r="AJ168" s="18">
        <f t="shared" si="61"/>
        <v>0</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c r="J169" s="16"/>
      <c r="AI169" s="17">
        <f t="shared" si="79"/>
        <v>0</v>
      </c>
      <c r="AJ169" s="18">
        <f t="shared" si="61"/>
        <v>0</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c r="J170" s="16"/>
      <c r="AI170" s="17">
        <f t="shared" si="79"/>
        <v>0</v>
      </c>
      <c r="AJ170" s="18">
        <f t="shared" si="61"/>
        <v>0</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c r="J171" s="16"/>
      <c r="AI171" s="17">
        <f t="shared" si="79"/>
        <v>0</v>
      </c>
      <c r="AJ171" s="18">
        <f t="shared" si="61"/>
        <v>0</v>
      </c>
      <c r="AK171" s="18">
        <f t="shared" si="62"/>
        <v>0</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c r="J172" s="16"/>
      <c r="AI172" s="17">
        <f t="shared" si="79"/>
        <v>0</v>
      </c>
      <c r="AJ172" s="18">
        <f t="shared" si="61"/>
        <v>0</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c r="J173" s="16"/>
      <c r="AI173" s="17">
        <f t="shared" si="79"/>
        <v>0</v>
      </c>
      <c r="AJ173" s="18">
        <f t="shared" si="61"/>
        <v>0</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c r="J174" s="16"/>
      <c r="AI174" s="17">
        <f t="shared" si="79"/>
        <v>0</v>
      </c>
      <c r="AJ174" s="18">
        <f t="shared" si="61"/>
        <v>0</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c r="J175" s="16"/>
      <c r="AI175" s="17">
        <f t="shared" si="79"/>
        <v>0</v>
      </c>
      <c r="AJ175" s="18">
        <f t="shared" si="61"/>
        <v>0</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c r="J176" s="16"/>
      <c r="AI176" s="17">
        <f t="shared" si="79"/>
        <v>0</v>
      </c>
      <c r="AJ176" s="18">
        <f t="shared" si="61"/>
        <v>0</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c r="J177" s="16"/>
      <c r="AI177" s="17">
        <f t="shared" si="79"/>
        <v>0</v>
      </c>
      <c r="AJ177" s="18">
        <f t="shared" si="61"/>
        <v>0</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c r="J178" s="16"/>
      <c r="AI178" s="17">
        <f t="shared" si="79"/>
        <v>0</v>
      </c>
      <c r="AJ178" s="18">
        <f t="shared" si="61"/>
        <v>0</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c r="J179" s="16"/>
      <c r="AI179" s="17">
        <f t="shared" si="79"/>
        <v>0</v>
      </c>
      <c r="AJ179" s="18">
        <f t="shared" si="61"/>
        <v>0</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c r="J180" s="16"/>
      <c r="AI180" s="17">
        <f t="shared" si="79"/>
        <v>0</v>
      </c>
      <c r="AJ180" s="18">
        <f t="shared" si="61"/>
        <v>0</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c r="J181" s="16"/>
      <c r="AI181" s="17">
        <f t="shared" si="79"/>
        <v>0</v>
      </c>
      <c r="AJ181" s="18">
        <f t="shared" si="61"/>
        <v>0</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c r="J182" s="16"/>
      <c r="AI182" s="17">
        <f t="shared" si="79"/>
        <v>0</v>
      </c>
      <c r="AJ182" s="18">
        <f t="shared" si="61"/>
        <v>0</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c r="J183" s="16"/>
      <c r="AI183" s="17">
        <f t="shared" si="79"/>
        <v>0</v>
      </c>
      <c r="AJ183" s="18">
        <f t="shared" si="61"/>
        <v>0</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c r="J184" s="16"/>
      <c r="AI184" s="17">
        <f t="shared" si="79"/>
        <v>0</v>
      </c>
      <c r="AJ184" s="18">
        <f t="shared" si="61"/>
        <v>0</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c r="J185" s="16"/>
      <c r="AI185" s="17">
        <f t="shared" si="79"/>
        <v>0</v>
      </c>
      <c r="AJ185" s="18">
        <f t="shared" si="61"/>
        <v>0</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c r="J186" s="16"/>
      <c r="AI186" s="17">
        <f t="shared" si="79"/>
        <v>0</v>
      </c>
      <c r="AJ186" s="18">
        <f t="shared" si="61"/>
        <v>0</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c r="J187" s="16"/>
      <c r="AI187" s="17">
        <f t="shared" si="79"/>
        <v>0</v>
      </c>
      <c r="AJ187" s="18">
        <f t="shared" si="61"/>
        <v>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c r="J188" s="16"/>
      <c r="AI188" s="17">
        <f t="shared" si="79"/>
        <v>0</v>
      </c>
      <c r="AJ188" s="18">
        <f t="shared" si="61"/>
        <v>0</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c r="J189" s="16"/>
      <c r="AI189" s="17">
        <f t="shared" si="79"/>
        <v>0</v>
      </c>
      <c r="AJ189" s="18">
        <f t="shared" si="61"/>
        <v>0</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c r="J190" s="16"/>
      <c r="AI190" s="17">
        <f t="shared" si="79"/>
        <v>0</v>
      </c>
      <c r="AJ190" s="18">
        <f t="shared" si="61"/>
        <v>0</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c r="J191" s="16"/>
      <c r="AI191" s="17">
        <f t="shared" si="79"/>
        <v>0</v>
      </c>
      <c r="AJ191" s="18">
        <f t="shared" si="61"/>
        <v>0</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c r="J192" s="16"/>
      <c r="AI192" s="17">
        <f t="shared" si="79"/>
        <v>0</v>
      </c>
      <c r="AJ192" s="18">
        <f t="shared" si="61"/>
        <v>0</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c r="J193" s="16"/>
      <c r="AI193" s="17">
        <f t="shared" si="79"/>
        <v>0</v>
      </c>
      <c r="AJ193" s="18">
        <f t="shared" si="61"/>
        <v>0</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c r="J194" s="16"/>
      <c r="AI194" s="17">
        <f t="shared" si="79"/>
        <v>0</v>
      </c>
      <c r="AJ194" s="18">
        <f t="shared" ref="AJ194:AJ257" si="80">SUMIFS(N194,D194,"*"&amp;$BC$1&amp;"*")</f>
        <v>0</v>
      </c>
      <c r="AK194" s="18">
        <f t="shared" ref="AK194:AK257" si="81">SUMIFS(O194,F194,"*"&amp;$BC$1&amp;"*")</f>
        <v>0</v>
      </c>
      <c r="AL194" s="18">
        <f t="shared" ref="AL194:AL257" si="82">SUMIFS(N194,Q194,"*"&amp;$BC$1&amp;"*",P194,"CSA")</f>
        <v>0</v>
      </c>
      <c r="AM194" s="18">
        <f t="shared" ref="AM194:AM257" si="83">SUMIFS(O194,Q194,"*"&amp;$BC$1&amp;"*",P194,"USA")</f>
        <v>0</v>
      </c>
      <c r="AN194" s="18">
        <f t="shared" ref="AN194:AN257" si="84">SUMIFS(N194,S194,"*"&amp;$BC$1&amp;"*",R194,"CSA")</f>
        <v>0</v>
      </c>
      <c r="AO194" s="18">
        <f t="shared" ref="AO194:AO257" si="85">SUMIFS(O194,S194,"*"&amp;$BC$1&amp;"*",R194,"USA")</f>
        <v>0</v>
      </c>
      <c r="AP194" s="18">
        <f t="shared" ref="AP194:AP257" si="86">SUMIFS(N194,U194,"*"&amp;$BC$1&amp;"*",T194,"CSA")</f>
        <v>0</v>
      </c>
      <c r="AQ194" s="18">
        <f t="shared" ref="AQ194:AQ257" si="87">SUMIFS(O194,U194,"*"&amp;$BC$1&amp;"*",T194,"USA")</f>
        <v>0</v>
      </c>
      <c r="AR194" s="18">
        <f t="shared" ref="AR194:AR257" si="88">SUMIFS(N194,W194,"*"&amp;$BC$1&amp;"*",V194,"CSA")</f>
        <v>0</v>
      </c>
      <c r="AS194" s="18">
        <f t="shared" ref="AS194:AS257" si="89">SUMIFS(O194,W194,"*"&amp;$BC$1&amp;"*",V194,"USA")</f>
        <v>0</v>
      </c>
      <c r="AT194" s="18">
        <f t="shared" ref="AT194:AT257" si="90">SUMIFS(N194,Y194,"*"&amp;$BC$1&amp;"*",X194,"CSA")</f>
        <v>0</v>
      </c>
      <c r="AU194" s="18">
        <f t="shared" ref="AU194:AU257" si="91">SUMIFS(O194,Y194,"*"&amp;$BC$1&amp;"*",X194,"USA")</f>
        <v>0</v>
      </c>
      <c r="AV194" s="18">
        <f t="shared" ref="AV194:AV257" si="92">SUMIFS(N194,AA194,"*"&amp;$BC$1&amp;"*",Z194,"CSA")</f>
        <v>0</v>
      </c>
      <c r="AW194" s="18">
        <f t="shared" ref="AW194:AW257" si="93">SUMIFS(O194,AA194,"*"&amp;$BC$1&amp;"*",Z194,"USA")</f>
        <v>0</v>
      </c>
      <c r="AX194" s="18">
        <f t="shared" ref="AX194:AX257" si="94">SUMIFS(N194,AC194,"*"&amp;$BC$1&amp;"*",AB194,"CSA")</f>
        <v>0</v>
      </c>
      <c r="AY194" s="18">
        <f t="shared" ref="AY194:AY257" si="95">SUMIFS(O194,AC194,"*"&amp;$BC$1&amp;"*",AB194,"USA")</f>
        <v>0</v>
      </c>
      <c r="AZ194" s="18">
        <f t="shared" ref="AZ194:AZ257" si="96">SUMIFS(N194,AE194,"*"&amp;$BC$1&amp;"*",AD194,"CSA")</f>
        <v>0</v>
      </c>
      <c r="BA194" s="18">
        <f t="shared" ref="BA194:BA257" si="97">SUMIFS(O194,AE194,"*"&amp;$BC$1&amp;"*",AD194,"USA")</f>
        <v>0</v>
      </c>
    </row>
    <row r="195" spans="1:53" x14ac:dyDescent="0.25">
      <c r="A195" s="15"/>
      <c r="J195" s="16"/>
      <c r="AI195" s="17">
        <f t="shared" ref="AI195:AI258" si="98">SUM(AJ195:BA195)</f>
        <v>0</v>
      </c>
      <c r="AJ195" s="18">
        <f t="shared" si="80"/>
        <v>0</v>
      </c>
      <c r="AK195" s="18">
        <f t="shared" si="81"/>
        <v>0</v>
      </c>
      <c r="AL195" s="18">
        <f t="shared" si="82"/>
        <v>0</v>
      </c>
      <c r="AM195" s="18">
        <f t="shared" si="83"/>
        <v>0</v>
      </c>
      <c r="AN195" s="18">
        <f t="shared" si="84"/>
        <v>0</v>
      </c>
      <c r="AO195" s="18">
        <f t="shared" si="85"/>
        <v>0</v>
      </c>
      <c r="AP195" s="18">
        <f t="shared" si="86"/>
        <v>0</v>
      </c>
      <c r="AQ195" s="18">
        <f t="shared" si="87"/>
        <v>0</v>
      </c>
      <c r="AR195" s="18">
        <f t="shared" si="88"/>
        <v>0</v>
      </c>
      <c r="AS195" s="18">
        <f t="shared" si="89"/>
        <v>0</v>
      </c>
      <c r="AT195" s="18">
        <f t="shared" si="90"/>
        <v>0</v>
      </c>
      <c r="AU195" s="18">
        <f t="shared" si="91"/>
        <v>0</v>
      </c>
      <c r="AV195" s="18">
        <f t="shared" si="92"/>
        <v>0</v>
      </c>
      <c r="AW195" s="18">
        <f t="shared" si="93"/>
        <v>0</v>
      </c>
      <c r="AX195" s="18">
        <f t="shared" si="94"/>
        <v>0</v>
      </c>
      <c r="AY195" s="18">
        <f t="shared" si="95"/>
        <v>0</v>
      </c>
      <c r="AZ195" s="18">
        <f t="shared" si="96"/>
        <v>0</v>
      </c>
      <c r="BA195" s="18">
        <f t="shared" si="97"/>
        <v>0</v>
      </c>
    </row>
    <row r="196" spans="1:53" x14ac:dyDescent="0.25">
      <c r="A196" s="15"/>
      <c r="J196" s="16"/>
      <c r="AI196" s="17">
        <f t="shared" si="98"/>
        <v>0</v>
      </c>
      <c r="AJ196" s="18">
        <f t="shared" si="80"/>
        <v>0</v>
      </c>
      <c r="AK196" s="18">
        <f t="shared" si="81"/>
        <v>0</v>
      </c>
      <c r="AL196" s="18">
        <f t="shared" si="82"/>
        <v>0</v>
      </c>
      <c r="AM196" s="18">
        <f t="shared" si="83"/>
        <v>0</v>
      </c>
      <c r="AN196" s="18">
        <f t="shared" si="84"/>
        <v>0</v>
      </c>
      <c r="AO196" s="18">
        <f t="shared" si="85"/>
        <v>0</v>
      </c>
      <c r="AP196" s="18">
        <f t="shared" si="86"/>
        <v>0</v>
      </c>
      <c r="AQ196" s="18">
        <f t="shared" si="87"/>
        <v>0</v>
      </c>
      <c r="AR196" s="18">
        <f t="shared" si="88"/>
        <v>0</v>
      </c>
      <c r="AS196" s="18">
        <f t="shared" si="89"/>
        <v>0</v>
      </c>
      <c r="AT196" s="18">
        <f t="shared" si="90"/>
        <v>0</v>
      </c>
      <c r="AU196" s="18">
        <f t="shared" si="91"/>
        <v>0</v>
      </c>
      <c r="AV196" s="18">
        <f t="shared" si="92"/>
        <v>0</v>
      </c>
      <c r="AW196" s="18">
        <f t="shared" si="93"/>
        <v>0</v>
      </c>
      <c r="AX196" s="18">
        <f t="shared" si="94"/>
        <v>0</v>
      </c>
      <c r="AY196" s="18">
        <f t="shared" si="95"/>
        <v>0</v>
      </c>
      <c r="AZ196" s="18">
        <f t="shared" si="96"/>
        <v>0</v>
      </c>
      <c r="BA196" s="18">
        <f t="shared" si="97"/>
        <v>0</v>
      </c>
    </row>
    <row r="197" spans="1:53" x14ac:dyDescent="0.25">
      <c r="A197" s="15"/>
      <c r="J197" s="16"/>
      <c r="AI197" s="17">
        <f t="shared" si="98"/>
        <v>0</v>
      </c>
      <c r="AJ197" s="18">
        <f t="shared" si="80"/>
        <v>0</v>
      </c>
      <c r="AK197" s="18">
        <f t="shared" si="81"/>
        <v>0</v>
      </c>
      <c r="AL197" s="18">
        <f t="shared" si="82"/>
        <v>0</v>
      </c>
      <c r="AM197" s="18">
        <f t="shared" si="83"/>
        <v>0</v>
      </c>
      <c r="AN197" s="18">
        <f t="shared" si="84"/>
        <v>0</v>
      </c>
      <c r="AO197" s="18">
        <f t="shared" si="85"/>
        <v>0</v>
      </c>
      <c r="AP197" s="18">
        <f t="shared" si="86"/>
        <v>0</v>
      </c>
      <c r="AQ197" s="18">
        <f t="shared" si="87"/>
        <v>0</v>
      </c>
      <c r="AR197" s="18">
        <f t="shared" si="88"/>
        <v>0</v>
      </c>
      <c r="AS197" s="18">
        <f t="shared" si="89"/>
        <v>0</v>
      </c>
      <c r="AT197" s="18">
        <f t="shared" si="90"/>
        <v>0</v>
      </c>
      <c r="AU197" s="18">
        <f t="shared" si="91"/>
        <v>0</v>
      </c>
      <c r="AV197" s="18">
        <f t="shared" si="92"/>
        <v>0</v>
      </c>
      <c r="AW197" s="18">
        <f t="shared" si="93"/>
        <v>0</v>
      </c>
      <c r="AX197" s="18">
        <f t="shared" si="94"/>
        <v>0</v>
      </c>
      <c r="AY197" s="18">
        <f t="shared" si="95"/>
        <v>0</v>
      </c>
      <c r="AZ197" s="18">
        <f t="shared" si="96"/>
        <v>0</v>
      </c>
      <c r="BA197" s="18">
        <f t="shared" si="97"/>
        <v>0</v>
      </c>
    </row>
    <row r="198" spans="1:53" x14ac:dyDescent="0.25">
      <c r="A198" s="15"/>
      <c r="J198" s="16"/>
      <c r="AI198" s="17">
        <f t="shared" si="98"/>
        <v>0</v>
      </c>
      <c r="AJ198" s="18">
        <f t="shared" si="80"/>
        <v>0</v>
      </c>
      <c r="AK198" s="18">
        <f t="shared" si="81"/>
        <v>0</v>
      </c>
      <c r="AL198" s="18">
        <f t="shared" si="82"/>
        <v>0</v>
      </c>
      <c r="AM198" s="18">
        <f t="shared" si="83"/>
        <v>0</v>
      </c>
      <c r="AN198" s="18">
        <f t="shared" si="84"/>
        <v>0</v>
      </c>
      <c r="AO198" s="18">
        <f t="shared" si="85"/>
        <v>0</v>
      </c>
      <c r="AP198" s="18">
        <f t="shared" si="86"/>
        <v>0</v>
      </c>
      <c r="AQ198" s="18">
        <f t="shared" si="87"/>
        <v>0</v>
      </c>
      <c r="AR198" s="18">
        <f t="shared" si="88"/>
        <v>0</v>
      </c>
      <c r="AS198" s="18">
        <f t="shared" si="89"/>
        <v>0</v>
      </c>
      <c r="AT198" s="18">
        <f t="shared" si="90"/>
        <v>0</v>
      </c>
      <c r="AU198" s="18">
        <f t="shared" si="91"/>
        <v>0</v>
      </c>
      <c r="AV198" s="18">
        <f t="shared" si="92"/>
        <v>0</v>
      </c>
      <c r="AW198" s="18">
        <f t="shared" si="93"/>
        <v>0</v>
      </c>
      <c r="AX198" s="18">
        <f t="shared" si="94"/>
        <v>0</v>
      </c>
      <c r="AY198" s="18">
        <f t="shared" si="95"/>
        <v>0</v>
      </c>
      <c r="AZ198" s="18">
        <f t="shared" si="96"/>
        <v>0</v>
      </c>
      <c r="BA198" s="18">
        <f t="shared" si="97"/>
        <v>0</v>
      </c>
    </row>
    <row r="199" spans="1:53" x14ac:dyDescent="0.25">
      <c r="A199" s="15"/>
      <c r="J199" s="16"/>
      <c r="AI199" s="17">
        <f t="shared" si="98"/>
        <v>0</v>
      </c>
      <c r="AJ199" s="18">
        <f t="shared" si="80"/>
        <v>0</v>
      </c>
      <c r="AK199" s="18">
        <f t="shared" si="81"/>
        <v>0</v>
      </c>
      <c r="AL199" s="18">
        <f t="shared" si="82"/>
        <v>0</v>
      </c>
      <c r="AM199" s="18">
        <f t="shared" si="83"/>
        <v>0</v>
      </c>
      <c r="AN199" s="18">
        <f t="shared" si="84"/>
        <v>0</v>
      </c>
      <c r="AO199" s="18">
        <f t="shared" si="85"/>
        <v>0</v>
      </c>
      <c r="AP199" s="18">
        <f t="shared" si="86"/>
        <v>0</v>
      </c>
      <c r="AQ199" s="18">
        <f t="shared" si="87"/>
        <v>0</v>
      </c>
      <c r="AR199" s="18">
        <f t="shared" si="88"/>
        <v>0</v>
      </c>
      <c r="AS199" s="18">
        <f t="shared" si="89"/>
        <v>0</v>
      </c>
      <c r="AT199" s="18">
        <f t="shared" si="90"/>
        <v>0</v>
      </c>
      <c r="AU199" s="18">
        <f t="shared" si="91"/>
        <v>0</v>
      </c>
      <c r="AV199" s="18">
        <f t="shared" si="92"/>
        <v>0</v>
      </c>
      <c r="AW199" s="18">
        <f t="shared" si="93"/>
        <v>0</v>
      </c>
      <c r="AX199" s="18">
        <f t="shared" si="94"/>
        <v>0</v>
      </c>
      <c r="AY199" s="18">
        <f t="shared" si="95"/>
        <v>0</v>
      </c>
      <c r="AZ199" s="18">
        <f t="shared" si="96"/>
        <v>0</v>
      </c>
      <c r="BA199" s="18">
        <f t="shared" si="97"/>
        <v>0</v>
      </c>
    </row>
    <row r="200" spans="1:53" x14ac:dyDescent="0.25">
      <c r="A200" s="15"/>
      <c r="J200" s="16"/>
      <c r="AI200" s="17">
        <f t="shared" si="98"/>
        <v>0</v>
      </c>
      <c r="AJ200" s="18">
        <f t="shared" si="80"/>
        <v>0</v>
      </c>
      <c r="AK200" s="18">
        <f t="shared" si="81"/>
        <v>0</v>
      </c>
      <c r="AL200" s="18">
        <f t="shared" si="82"/>
        <v>0</v>
      </c>
      <c r="AM200" s="18">
        <f t="shared" si="83"/>
        <v>0</v>
      </c>
      <c r="AN200" s="18">
        <f t="shared" si="84"/>
        <v>0</v>
      </c>
      <c r="AO200" s="18">
        <f t="shared" si="85"/>
        <v>0</v>
      </c>
      <c r="AP200" s="18">
        <f t="shared" si="86"/>
        <v>0</v>
      </c>
      <c r="AQ200" s="18">
        <f t="shared" si="87"/>
        <v>0</v>
      </c>
      <c r="AR200" s="18">
        <f t="shared" si="88"/>
        <v>0</v>
      </c>
      <c r="AS200" s="18">
        <f t="shared" si="89"/>
        <v>0</v>
      </c>
      <c r="AT200" s="18">
        <f t="shared" si="90"/>
        <v>0</v>
      </c>
      <c r="AU200" s="18">
        <f t="shared" si="91"/>
        <v>0</v>
      </c>
      <c r="AV200" s="18">
        <f t="shared" si="92"/>
        <v>0</v>
      </c>
      <c r="AW200" s="18">
        <f t="shared" si="93"/>
        <v>0</v>
      </c>
      <c r="AX200" s="18">
        <f t="shared" si="94"/>
        <v>0</v>
      </c>
      <c r="AY200" s="18">
        <f t="shared" si="95"/>
        <v>0</v>
      </c>
      <c r="AZ200" s="18">
        <f t="shared" si="96"/>
        <v>0</v>
      </c>
      <c r="BA200" s="18">
        <f t="shared" si="97"/>
        <v>0</v>
      </c>
    </row>
    <row r="201" spans="1:53" x14ac:dyDescent="0.25">
      <c r="A201" s="15"/>
      <c r="J201" s="16"/>
      <c r="AI201" s="17">
        <f t="shared" si="98"/>
        <v>0</v>
      </c>
      <c r="AJ201" s="18">
        <f t="shared" si="80"/>
        <v>0</v>
      </c>
      <c r="AK201" s="18">
        <f t="shared" si="81"/>
        <v>0</v>
      </c>
      <c r="AL201" s="18">
        <f t="shared" si="82"/>
        <v>0</v>
      </c>
      <c r="AM201" s="18">
        <f t="shared" si="83"/>
        <v>0</v>
      </c>
      <c r="AN201" s="18">
        <f t="shared" si="84"/>
        <v>0</v>
      </c>
      <c r="AO201" s="18">
        <f t="shared" si="85"/>
        <v>0</v>
      </c>
      <c r="AP201" s="18">
        <f t="shared" si="86"/>
        <v>0</v>
      </c>
      <c r="AQ201" s="18">
        <f t="shared" si="87"/>
        <v>0</v>
      </c>
      <c r="AR201" s="18">
        <f t="shared" si="88"/>
        <v>0</v>
      </c>
      <c r="AS201" s="18">
        <f t="shared" si="89"/>
        <v>0</v>
      </c>
      <c r="AT201" s="18">
        <f t="shared" si="90"/>
        <v>0</v>
      </c>
      <c r="AU201" s="18">
        <f t="shared" si="91"/>
        <v>0</v>
      </c>
      <c r="AV201" s="18">
        <f t="shared" si="92"/>
        <v>0</v>
      </c>
      <c r="AW201" s="18">
        <f t="shared" si="93"/>
        <v>0</v>
      </c>
      <c r="AX201" s="18">
        <f t="shared" si="94"/>
        <v>0</v>
      </c>
      <c r="AY201" s="18">
        <f t="shared" si="95"/>
        <v>0</v>
      </c>
      <c r="AZ201" s="18">
        <f t="shared" si="96"/>
        <v>0</v>
      </c>
      <c r="BA201" s="18">
        <f t="shared" si="97"/>
        <v>0</v>
      </c>
    </row>
    <row r="202" spans="1:53" x14ac:dyDescent="0.25">
      <c r="A202" s="15"/>
      <c r="J202" s="16"/>
      <c r="AI202" s="17">
        <f t="shared" si="98"/>
        <v>0</v>
      </c>
      <c r="AJ202" s="18">
        <f t="shared" si="80"/>
        <v>0</v>
      </c>
      <c r="AK202" s="18">
        <f t="shared" si="81"/>
        <v>0</v>
      </c>
      <c r="AL202" s="18">
        <f t="shared" si="82"/>
        <v>0</v>
      </c>
      <c r="AM202" s="18">
        <f t="shared" si="83"/>
        <v>0</v>
      </c>
      <c r="AN202" s="18">
        <f t="shared" si="84"/>
        <v>0</v>
      </c>
      <c r="AO202" s="18">
        <f t="shared" si="85"/>
        <v>0</v>
      </c>
      <c r="AP202" s="18">
        <f t="shared" si="86"/>
        <v>0</v>
      </c>
      <c r="AQ202" s="18">
        <f t="shared" si="87"/>
        <v>0</v>
      </c>
      <c r="AR202" s="18">
        <f t="shared" si="88"/>
        <v>0</v>
      </c>
      <c r="AS202" s="18">
        <f t="shared" si="89"/>
        <v>0</v>
      </c>
      <c r="AT202" s="18">
        <f t="shared" si="90"/>
        <v>0</v>
      </c>
      <c r="AU202" s="18">
        <f t="shared" si="91"/>
        <v>0</v>
      </c>
      <c r="AV202" s="18">
        <f t="shared" si="92"/>
        <v>0</v>
      </c>
      <c r="AW202" s="18">
        <f t="shared" si="93"/>
        <v>0</v>
      </c>
      <c r="AX202" s="18">
        <f t="shared" si="94"/>
        <v>0</v>
      </c>
      <c r="AY202" s="18">
        <f t="shared" si="95"/>
        <v>0</v>
      </c>
      <c r="AZ202" s="18">
        <f t="shared" si="96"/>
        <v>0</v>
      </c>
      <c r="BA202" s="18">
        <f t="shared" si="97"/>
        <v>0</v>
      </c>
    </row>
    <row r="203" spans="1:53" x14ac:dyDescent="0.25">
      <c r="A203" s="15"/>
      <c r="J203" s="16"/>
      <c r="AI203" s="17">
        <f t="shared" si="98"/>
        <v>0</v>
      </c>
      <c r="AJ203" s="18">
        <f t="shared" si="80"/>
        <v>0</v>
      </c>
      <c r="AK203" s="18">
        <f t="shared" si="81"/>
        <v>0</v>
      </c>
      <c r="AL203" s="18">
        <f t="shared" si="82"/>
        <v>0</v>
      </c>
      <c r="AM203" s="18">
        <f t="shared" si="83"/>
        <v>0</v>
      </c>
      <c r="AN203" s="18">
        <f t="shared" si="84"/>
        <v>0</v>
      </c>
      <c r="AO203" s="18">
        <f t="shared" si="85"/>
        <v>0</v>
      </c>
      <c r="AP203" s="18">
        <f t="shared" si="86"/>
        <v>0</v>
      </c>
      <c r="AQ203" s="18">
        <f t="shared" si="87"/>
        <v>0</v>
      </c>
      <c r="AR203" s="18">
        <f t="shared" si="88"/>
        <v>0</v>
      </c>
      <c r="AS203" s="18">
        <f t="shared" si="89"/>
        <v>0</v>
      </c>
      <c r="AT203" s="18">
        <f t="shared" si="90"/>
        <v>0</v>
      </c>
      <c r="AU203" s="18">
        <f t="shared" si="91"/>
        <v>0</v>
      </c>
      <c r="AV203" s="18">
        <f t="shared" si="92"/>
        <v>0</v>
      </c>
      <c r="AW203" s="18">
        <f t="shared" si="93"/>
        <v>0</v>
      </c>
      <c r="AX203" s="18">
        <f t="shared" si="94"/>
        <v>0</v>
      </c>
      <c r="AY203" s="18">
        <f t="shared" si="95"/>
        <v>0</v>
      </c>
      <c r="AZ203" s="18">
        <f t="shared" si="96"/>
        <v>0</v>
      </c>
      <c r="BA203" s="18">
        <f t="shared" si="97"/>
        <v>0</v>
      </c>
    </row>
    <row r="204" spans="1:53" x14ac:dyDescent="0.25">
      <c r="A204" s="15"/>
      <c r="J204" s="16"/>
      <c r="AI204" s="17">
        <f t="shared" si="98"/>
        <v>0</v>
      </c>
      <c r="AJ204" s="18">
        <f t="shared" si="80"/>
        <v>0</v>
      </c>
      <c r="AK204" s="18">
        <f t="shared" si="81"/>
        <v>0</v>
      </c>
      <c r="AL204" s="18">
        <f t="shared" si="82"/>
        <v>0</v>
      </c>
      <c r="AM204" s="18">
        <f t="shared" si="83"/>
        <v>0</v>
      </c>
      <c r="AN204" s="18">
        <f t="shared" si="84"/>
        <v>0</v>
      </c>
      <c r="AO204" s="18">
        <f t="shared" si="85"/>
        <v>0</v>
      </c>
      <c r="AP204" s="18">
        <f t="shared" si="86"/>
        <v>0</v>
      </c>
      <c r="AQ204" s="18">
        <f t="shared" si="87"/>
        <v>0</v>
      </c>
      <c r="AR204" s="18">
        <f t="shared" si="88"/>
        <v>0</v>
      </c>
      <c r="AS204" s="18">
        <f t="shared" si="89"/>
        <v>0</v>
      </c>
      <c r="AT204" s="18">
        <f t="shared" si="90"/>
        <v>0</v>
      </c>
      <c r="AU204" s="18">
        <f t="shared" si="91"/>
        <v>0</v>
      </c>
      <c r="AV204" s="18">
        <f t="shared" si="92"/>
        <v>0</v>
      </c>
      <c r="AW204" s="18">
        <f t="shared" si="93"/>
        <v>0</v>
      </c>
      <c r="AX204" s="18">
        <f t="shared" si="94"/>
        <v>0</v>
      </c>
      <c r="AY204" s="18">
        <f t="shared" si="95"/>
        <v>0</v>
      </c>
      <c r="AZ204" s="18">
        <f t="shared" si="96"/>
        <v>0</v>
      </c>
      <c r="BA204" s="18">
        <f t="shared" si="97"/>
        <v>0</v>
      </c>
    </row>
    <row r="205" spans="1:53" x14ac:dyDescent="0.25">
      <c r="A205" s="15"/>
      <c r="J205" s="16"/>
      <c r="AI205" s="17">
        <f t="shared" si="98"/>
        <v>0</v>
      </c>
      <c r="AJ205" s="18">
        <f t="shared" si="80"/>
        <v>0</v>
      </c>
      <c r="AK205" s="18">
        <f t="shared" si="81"/>
        <v>0</v>
      </c>
      <c r="AL205" s="18">
        <f t="shared" si="82"/>
        <v>0</v>
      </c>
      <c r="AM205" s="18">
        <f t="shared" si="83"/>
        <v>0</v>
      </c>
      <c r="AN205" s="18">
        <f t="shared" si="84"/>
        <v>0</v>
      </c>
      <c r="AO205" s="18">
        <f t="shared" si="85"/>
        <v>0</v>
      </c>
      <c r="AP205" s="18">
        <f t="shared" si="86"/>
        <v>0</v>
      </c>
      <c r="AQ205" s="18">
        <f t="shared" si="87"/>
        <v>0</v>
      </c>
      <c r="AR205" s="18">
        <f t="shared" si="88"/>
        <v>0</v>
      </c>
      <c r="AS205" s="18">
        <f t="shared" si="89"/>
        <v>0</v>
      </c>
      <c r="AT205" s="18">
        <f t="shared" si="90"/>
        <v>0</v>
      </c>
      <c r="AU205" s="18">
        <f t="shared" si="91"/>
        <v>0</v>
      </c>
      <c r="AV205" s="18">
        <f t="shared" si="92"/>
        <v>0</v>
      </c>
      <c r="AW205" s="18">
        <f t="shared" si="93"/>
        <v>0</v>
      </c>
      <c r="AX205" s="18">
        <f t="shared" si="94"/>
        <v>0</v>
      </c>
      <c r="AY205" s="18">
        <f t="shared" si="95"/>
        <v>0</v>
      </c>
      <c r="AZ205" s="18">
        <f t="shared" si="96"/>
        <v>0</v>
      </c>
      <c r="BA205" s="18">
        <f t="shared" si="97"/>
        <v>0</v>
      </c>
    </row>
    <row r="206" spans="1:53" x14ac:dyDescent="0.25">
      <c r="A206" s="15"/>
      <c r="J206" s="16"/>
      <c r="AI206" s="17">
        <f t="shared" si="98"/>
        <v>0</v>
      </c>
      <c r="AJ206" s="18">
        <f t="shared" si="80"/>
        <v>0</v>
      </c>
      <c r="AK206" s="18">
        <f t="shared" si="81"/>
        <v>0</v>
      </c>
      <c r="AL206" s="18">
        <f t="shared" si="82"/>
        <v>0</v>
      </c>
      <c r="AM206" s="18">
        <f t="shared" si="83"/>
        <v>0</v>
      </c>
      <c r="AN206" s="18">
        <f t="shared" si="84"/>
        <v>0</v>
      </c>
      <c r="AO206" s="18">
        <f t="shared" si="85"/>
        <v>0</v>
      </c>
      <c r="AP206" s="18">
        <f t="shared" si="86"/>
        <v>0</v>
      </c>
      <c r="AQ206" s="18">
        <f t="shared" si="87"/>
        <v>0</v>
      </c>
      <c r="AR206" s="18">
        <f t="shared" si="88"/>
        <v>0</v>
      </c>
      <c r="AS206" s="18">
        <f t="shared" si="89"/>
        <v>0</v>
      </c>
      <c r="AT206" s="18">
        <f t="shared" si="90"/>
        <v>0</v>
      </c>
      <c r="AU206" s="18">
        <f t="shared" si="91"/>
        <v>0</v>
      </c>
      <c r="AV206" s="18">
        <f t="shared" si="92"/>
        <v>0</v>
      </c>
      <c r="AW206" s="18">
        <f t="shared" si="93"/>
        <v>0</v>
      </c>
      <c r="AX206" s="18">
        <f t="shared" si="94"/>
        <v>0</v>
      </c>
      <c r="AY206" s="18">
        <f t="shared" si="95"/>
        <v>0</v>
      </c>
      <c r="AZ206" s="18">
        <f t="shared" si="96"/>
        <v>0</v>
      </c>
      <c r="BA206" s="18">
        <f t="shared" si="97"/>
        <v>0</v>
      </c>
    </row>
    <row r="207" spans="1:53" x14ac:dyDescent="0.25">
      <c r="A207" s="15"/>
      <c r="J207" s="16"/>
      <c r="AI207" s="17">
        <f t="shared" si="98"/>
        <v>0</v>
      </c>
      <c r="AJ207" s="18">
        <f t="shared" si="80"/>
        <v>0</v>
      </c>
      <c r="AK207" s="18">
        <f t="shared" si="81"/>
        <v>0</v>
      </c>
      <c r="AL207" s="18">
        <f t="shared" si="82"/>
        <v>0</v>
      </c>
      <c r="AM207" s="18">
        <f t="shared" si="83"/>
        <v>0</v>
      </c>
      <c r="AN207" s="18">
        <f t="shared" si="84"/>
        <v>0</v>
      </c>
      <c r="AO207" s="18">
        <f t="shared" si="85"/>
        <v>0</v>
      </c>
      <c r="AP207" s="18">
        <f t="shared" si="86"/>
        <v>0</v>
      </c>
      <c r="AQ207" s="18">
        <f t="shared" si="87"/>
        <v>0</v>
      </c>
      <c r="AR207" s="18">
        <f t="shared" si="88"/>
        <v>0</v>
      </c>
      <c r="AS207" s="18">
        <f t="shared" si="89"/>
        <v>0</v>
      </c>
      <c r="AT207" s="18">
        <f t="shared" si="90"/>
        <v>0</v>
      </c>
      <c r="AU207" s="18">
        <f t="shared" si="91"/>
        <v>0</v>
      </c>
      <c r="AV207" s="18">
        <f t="shared" si="92"/>
        <v>0</v>
      </c>
      <c r="AW207" s="18">
        <f t="shared" si="93"/>
        <v>0</v>
      </c>
      <c r="AX207" s="18">
        <f t="shared" si="94"/>
        <v>0</v>
      </c>
      <c r="AY207" s="18">
        <f t="shared" si="95"/>
        <v>0</v>
      </c>
      <c r="AZ207" s="18">
        <f t="shared" si="96"/>
        <v>0</v>
      </c>
      <c r="BA207" s="18">
        <f t="shared" si="97"/>
        <v>0</v>
      </c>
    </row>
    <row r="208" spans="1:53" x14ac:dyDescent="0.25">
      <c r="A208" s="15"/>
      <c r="J208" s="16"/>
      <c r="AI208" s="17">
        <f t="shared" si="98"/>
        <v>0</v>
      </c>
      <c r="AJ208" s="18">
        <f t="shared" si="80"/>
        <v>0</v>
      </c>
      <c r="AK208" s="18">
        <f t="shared" si="81"/>
        <v>0</v>
      </c>
      <c r="AL208" s="18">
        <f t="shared" si="82"/>
        <v>0</v>
      </c>
      <c r="AM208" s="18">
        <f t="shared" si="83"/>
        <v>0</v>
      </c>
      <c r="AN208" s="18">
        <f t="shared" si="84"/>
        <v>0</v>
      </c>
      <c r="AO208" s="18">
        <f t="shared" si="85"/>
        <v>0</v>
      </c>
      <c r="AP208" s="18">
        <f t="shared" si="86"/>
        <v>0</v>
      </c>
      <c r="AQ208" s="18">
        <f t="shared" si="87"/>
        <v>0</v>
      </c>
      <c r="AR208" s="18">
        <f t="shared" si="88"/>
        <v>0</v>
      </c>
      <c r="AS208" s="18">
        <f t="shared" si="89"/>
        <v>0</v>
      </c>
      <c r="AT208" s="18">
        <f t="shared" si="90"/>
        <v>0</v>
      </c>
      <c r="AU208" s="18">
        <f t="shared" si="91"/>
        <v>0</v>
      </c>
      <c r="AV208" s="18">
        <f t="shared" si="92"/>
        <v>0</v>
      </c>
      <c r="AW208" s="18">
        <f t="shared" si="93"/>
        <v>0</v>
      </c>
      <c r="AX208" s="18">
        <f t="shared" si="94"/>
        <v>0</v>
      </c>
      <c r="AY208" s="18">
        <f t="shared" si="95"/>
        <v>0</v>
      </c>
      <c r="AZ208" s="18">
        <f t="shared" si="96"/>
        <v>0</v>
      </c>
      <c r="BA208" s="18">
        <f t="shared" si="97"/>
        <v>0</v>
      </c>
    </row>
    <row r="209" spans="1:53" x14ac:dyDescent="0.25">
      <c r="A209" s="15"/>
      <c r="J209" s="16"/>
      <c r="AI209" s="17">
        <f t="shared" si="98"/>
        <v>0</v>
      </c>
      <c r="AJ209" s="18">
        <f t="shared" si="80"/>
        <v>0</v>
      </c>
      <c r="AK209" s="18">
        <f t="shared" si="81"/>
        <v>0</v>
      </c>
      <c r="AL209" s="18">
        <f t="shared" si="82"/>
        <v>0</v>
      </c>
      <c r="AM209" s="18">
        <f t="shared" si="83"/>
        <v>0</v>
      </c>
      <c r="AN209" s="18">
        <f t="shared" si="84"/>
        <v>0</v>
      </c>
      <c r="AO209" s="18">
        <f t="shared" si="85"/>
        <v>0</v>
      </c>
      <c r="AP209" s="18">
        <f t="shared" si="86"/>
        <v>0</v>
      </c>
      <c r="AQ209" s="18">
        <f t="shared" si="87"/>
        <v>0</v>
      </c>
      <c r="AR209" s="18">
        <f t="shared" si="88"/>
        <v>0</v>
      </c>
      <c r="AS209" s="18">
        <f t="shared" si="89"/>
        <v>0</v>
      </c>
      <c r="AT209" s="18">
        <f t="shared" si="90"/>
        <v>0</v>
      </c>
      <c r="AU209" s="18">
        <f t="shared" si="91"/>
        <v>0</v>
      </c>
      <c r="AV209" s="18">
        <f t="shared" si="92"/>
        <v>0</v>
      </c>
      <c r="AW209" s="18">
        <f t="shared" si="93"/>
        <v>0</v>
      </c>
      <c r="AX209" s="18">
        <f t="shared" si="94"/>
        <v>0</v>
      </c>
      <c r="AY209" s="18">
        <f t="shared" si="95"/>
        <v>0</v>
      </c>
      <c r="AZ209" s="18">
        <f t="shared" si="96"/>
        <v>0</v>
      </c>
      <c r="BA209" s="18">
        <f t="shared" si="97"/>
        <v>0</v>
      </c>
    </row>
    <row r="210" spans="1:53" x14ac:dyDescent="0.25">
      <c r="A210" s="15"/>
      <c r="J210" s="16"/>
      <c r="AI210" s="17">
        <f t="shared" si="98"/>
        <v>0</v>
      </c>
      <c r="AJ210" s="18">
        <f t="shared" si="80"/>
        <v>0</v>
      </c>
      <c r="AK210" s="18">
        <f t="shared" si="81"/>
        <v>0</v>
      </c>
      <c r="AL210" s="18">
        <f t="shared" si="82"/>
        <v>0</v>
      </c>
      <c r="AM210" s="18">
        <f t="shared" si="83"/>
        <v>0</v>
      </c>
      <c r="AN210" s="18">
        <f t="shared" si="84"/>
        <v>0</v>
      </c>
      <c r="AO210" s="18">
        <f t="shared" si="85"/>
        <v>0</v>
      </c>
      <c r="AP210" s="18">
        <f t="shared" si="86"/>
        <v>0</v>
      </c>
      <c r="AQ210" s="18">
        <f t="shared" si="87"/>
        <v>0</v>
      </c>
      <c r="AR210" s="18">
        <f t="shared" si="88"/>
        <v>0</v>
      </c>
      <c r="AS210" s="18">
        <f t="shared" si="89"/>
        <v>0</v>
      </c>
      <c r="AT210" s="18">
        <f t="shared" si="90"/>
        <v>0</v>
      </c>
      <c r="AU210" s="18">
        <f t="shared" si="91"/>
        <v>0</v>
      </c>
      <c r="AV210" s="18">
        <f t="shared" si="92"/>
        <v>0</v>
      </c>
      <c r="AW210" s="18">
        <f t="shared" si="93"/>
        <v>0</v>
      </c>
      <c r="AX210" s="18">
        <f t="shared" si="94"/>
        <v>0</v>
      </c>
      <c r="AY210" s="18">
        <f t="shared" si="95"/>
        <v>0</v>
      </c>
      <c r="AZ210" s="18">
        <f t="shared" si="96"/>
        <v>0</v>
      </c>
      <c r="BA210" s="18">
        <f t="shared" si="97"/>
        <v>0</v>
      </c>
    </row>
    <row r="211" spans="1:53" x14ac:dyDescent="0.25">
      <c r="A211" s="15"/>
      <c r="J211" s="16"/>
      <c r="AI211" s="17">
        <f t="shared" si="98"/>
        <v>0</v>
      </c>
      <c r="AJ211" s="18">
        <f t="shared" si="80"/>
        <v>0</v>
      </c>
      <c r="AK211" s="18">
        <f t="shared" si="81"/>
        <v>0</v>
      </c>
      <c r="AL211" s="18">
        <f t="shared" si="82"/>
        <v>0</v>
      </c>
      <c r="AM211" s="18">
        <f t="shared" si="83"/>
        <v>0</v>
      </c>
      <c r="AN211" s="18">
        <f t="shared" si="84"/>
        <v>0</v>
      </c>
      <c r="AO211" s="18">
        <f t="shared" si="85"/>
        <v>0</v>
      </c>
      <c r="AP211" s="18">
        <f t="shared" si="86"/>
        <v>0</v>
      </c>
      <c r="AQ211" s="18">
        <f t="shared" si="87"/>
        <v>0</v>
      </c>
      <c r="AR211" s="18">
        <f t="shared" si="88"/>
        <v>0</v>
      </c>
      <c r="AS211" s="18">
        <f t="shared" si="89"/>
        <v>0</v>
      </c>
      <c r="AT211" s="18">
        <f t="shared" si="90"/>
        <v>0</v>
      </c>
      <c r="AU211" s="18">
        <f t="shared" si="91"/>
        <v>0</v>
      </c>
      <c r="AV211" s="18">
        <f t="shared" si="92"/>
        <v>0</v>
      </c>
      <c r="AW211" s="18">
        <f t="shared" si="93"/>
        <v>0</v>
      </c>
      <c r="AX211" s="18">
        <f t="shared" si="94"/>
        <v>0</v>
      </c>
      <c r="AY211" s="18">
        <f t="shared" si="95"/>
        <v>0</v>
      </c>
      <c r="AZ211" s="18">
        <f t="shared" si="96"/>
        <v>0</v>
      </c>
      <c r="BA211" s="18">
        <f t="shared" si="97"/>
        <v>0</v>
      </c>
    </row>
    <row r="212" spans="1:53" x14ac:dyDescent="0.25">
      <c r="A212" s="15"/>
      <c r="J212" s="16"/>
      <c r="AI212" s="17">
        <f t="shared" si="98"/>
        <v>0</v>
      </c>
      <c r="AJ212" s="18">
        <f t="shared" si="80"/>
        <v>0</v>
      </c>
      <c r="AK212" s="18">
        <f t="shared" si="81"/>
        <v>0</v>
      </c>
      <c r="AL212" s="18">
        <f t="shared" si="82"/>
        <v>0</v>
      </c>
      <c r="AM212" s="18">
        <f t="shared" si="83"/>
        <v>0</v>
      </c>
      <c r="AN212" s="18">
        <f t="shared" si="84"/>
        <v>0</v>
      </c>
      <c r="AO212" s="18">
        <f t="shared" si="85"/>
        <v>0</v>
      </c>
      <c r="AP212" s="18">
        <f t="shared" si="86"/>
        <v>0</v>
      </c>
      <c r="AQ212" s="18">
        <f t="shared" si="87"/>
        <v>0</v>
      </c>
      <c r="AR212" s="18">
        <f t="shared" si="88"/>
        <v>0</v>
      </c>
      <c r="AS212" s="18">
        <f t="shared" si="89"/>
        <v>0</v>
      </c>
      <c r="AT212" s="18">
        <f t="shared" si="90"/>
        <v>0</v>
      </c>
      <c r="AU212" s="18">
        <f t="shared" si="91"/>
        <v>0</v>
      </c>
      <c r="AV212" s="18">
        <f t="shared" si="92"/>
        <v>0</v>
      </c>
      <c r="AW212" s="18">
        <f t="shared" si="93"/>
        <v>0</v>
      </c>
      <c r="AX212" s="18">
        <f t="shared" si="94"/>
        <v>0</v>
      </c>
      <c r="AY212" s="18">
        <f t="shared" si="95"/>
        <v>0</v>
      </c>
      <c r="AZ212" s="18">
        <f t="shared" si="96"/>
        <v>0</v>
      </c>
      <c r="BA212" s="18">
        <f t="shared" si="97"/>
        <v>0</v>
      </c>
    </row>
    <row r="213" spans="1:53" x14ac:dyDescent="0.25">
      <c r="A213" s="15"/>
      <c r="J213" s="16"/>
      <c r="AI213" s="17">
        <f t="shared" si="98"/>
        <v>0</v>
      </c>
      <c r="AJ213" s="18">
        <f t="shared" si="80"/>
        <v>0</v>
      </c>
      <c r="AK213" s="18">
        <f t="shared" si="81"/>
        <v>0</v>
      </c>
      <c r="AL213" s="18">
        <f t="shared" si="82"/>
        <v>0</v>
      </c>
      <c r="AM213" s="18">
        <f t="shared" si="83"/>
        <v>0</v>
      </c>
      <c r="AN213" s="18">
        <f t="shared" si="84"/>
        <v>0</v>
      </c>
      <c r="AO213" s="18">
        <f t="shared" si="85"/>
        <v>0</v>
      </c>
      <c r="AP213" s="18">
        <f t="shared" si="86"/>
        <v>0</v>
      </c>
      <c r="AQ213" s="18">
        <f t="shared" si="87"/>
        <v>0</v>
      </c>
      <c r="AR213" s="18">
        <f t="shared" si="88"/>
        <v>0</v>
      </c>
      <c r="AS213" s="18">
        <f t="shared" si="89"/>
        <v>0</v>
      </c>
      <c r="AT213" s="18">
        <f t="shared" si="90"/>
        <v>0</v>
      </c>
      <c r="AU213" s="18">
        <f t="shared" si="91"/>
        <v>0</v>
      </c>
      <c r="AV213" s="18">
        <f t="shared" si="92"/>
        <v>0</v>
      </c>
      <c r="AW213" s="18">
        <f t="shared" si="93"/>
        <v>0</v>
      </c>
      <c r="AX213" s="18">
        <f t="shared" si="94"/>
        <v>0</v>
      </c>
      <c r="AY213" s="18">
        <f t="shared" si="95"/>
        <v>0</v>
      </c>
      <c r="AZ213" s="18">
        <f t="shared" si="96"/>
        <v>0</v>
      </c>
      <c r="BA213" s="18">
        <f t="shared" si="97"/>
        <v>0</v>
      </c>
    </row>
    <row r="214" spans="1:53" x14ac:dyDescent="0.25">
      <c r="A214" s="15"/>
      <c r="J214" s="16"/>
      <c r="AI214" s="17">
        <f t="shared" si="98"/>
        <v>0</v>
      </c>
      <c r="AJ214" s="18">
        <f t="shared" si="80"/>
        <v>0</v>
      </c>
      <c r="AK214" s="18">
        <f t="shared" si="81"/>
        <v>0</v>
      </c>
      <c r="AL214" s="18">
        <f t="shared" si="82"/>
        <v>0</v>
      </c>
      <c r="AM214" s="18">
        <f t="shared" si="83"/>
        <v>0</v>
      </c>
      <c r="AN214" s="18">
        <f t="shared" si="84"/>
        <v>0</v>
      </c>
      <c r="AO214" s="18">
        <f t="shared" si="85"/>
        <v>0</v>
      </c>
      <c r="AP214" s="18">
        <f t="shared" si="86"/>
        <v>0</v>
      </c>
      <c r="AQ214" s="18">
        <f t="shared" si="87"/>
        <v>0</v>
      </c>
      <c r="AR214" s="18">
        <f t="shared" si="88"/>
        <v>0</v>
      </c>
      <c r="AS214" s="18">
        <f t="shared" si="89"/>
        <v>0</v>
      </c>
      <c r="AT214" s="18">
        <f t="shared" si="90"/>
        <v>0</v>
      </c>
      <c r="AU214" s="18">
        <f t="shared" si="91"/>
        <v>0</v>
      </c>
      <c r="AV214" s="18">
        <f t="shared" si="92"/>
        <v>0</v>
      </c>
      <c r="AW214" s="18">
        <f t="shared" si="93"/>
        <v>0</v>
      </c>
      <c r="AX214" s="18">
        <f t="shared" si="94"/>
        <v>0</v>
      </c>
      <c r="AY214" s="18">
        <f t="shared" si="95"/>
        <v>0</v>
      </c>
      <c r="AZ214" s="18">
        <f t="shared" si="96"/>
        <v>0</v>
      </c>
      <c r="BA214" s="18">
        <f t="shared" si="97"/>
        <v>0</v>
      </c>
    </row>
    <row r="215" spans="1:53" x14ac:dyDescent="0.25">
      <c r="A215" s="15"/>
      <c r="J215" s="16"/>
      <c r="AI215" s="17">
        <f t="shared" si="98"/>
        <v>0</v>
      </c>
      <c r="AJ215" s="18">
        <f t="shared" si="80"/>
        <v>0</v>
      </c>
      <c r="AK215" s="18">
        <f t="shared" si="81"/>
        <v>0</v>
      </c>
      <c r="AL215" s="18">
        <f t="shared" si="82"/>
        <v>0</v>
      </c>
      <c r="AM215" s="18">
        <f t="shared" si="83"/>
        <v>0</v>
      </c>
      <c r="AN215" s="18">
        <f t="shared" si="84"/>
        <v>0</v>
      </c>
      <c r="AO215" s="18">
        <f t="shared" si="85"/>
        <v>0</v>
      </c>
      <c r="AP215" s="18">
        <f t="shared" si="86"/>
        <v>0</v>
      </c>
      <c r="AQ215" s="18">
        <f t="shared" si="87"/>
        <v>0</v>
      </c>
      <c r="AR215" s="18">
        <f t="shared" si="88"/>
        <v>0</v>
      </c>
      <c r="AS215" s="18">
        <f t="shared" si="89"/>
        <v>0</v>
      </c>
      <c r="AT215" s="18">
        <f t="shared" si="90"/>
        <v>0</v>
      </c>
      <c r="AU215" s="18">
        <f t="shared" si="91"/>
        <v>0</v>
      </c>
      <c r="AV215" s="18">
        <f t="shared" si="92"/>
        <v>0</v>
      </c>
      <c r="AW215" s="18">
        <f t="shared" si="93"/>
        <v>0</v>
      </c>
      <c r="AX215" s="18">
        <f t="shared" si="94"/>
        <v>0</v>
      </c>
      <c r="AY215" s="18">
        <f t="shared" si="95"/>
        <v>0</v>
      </c>
      <c r="AZ215" s="18">
        <f t="shared" si="96"/>
        <v>0</v>
      </c>
      <c r="BA215" s="18">
        <f t="shared" si="97"/>
        <v>0</v>
      </c>
    </row>
    <row r="216" spans="1:53" x14ac:dyDescent="0.25">
      <c r="A216" s="15"/>
      <c r="J216" s="16"/>
      <c r="AI216" s="17">
        <f t="shared" si="98"/>
        <v>0</v>
      </c>
      <c r="AJ216" s="18">
        <f t="shared" si="80"/>
        <v>0</v>
      </c>
      <c r="AK216" s="18">
        <f t="shared" si="81"/>
        <v>0</v>
      </c>
      <c r="AL216" s="18">
        <f t="shared" si="82"/>
        <v>0</v>
      </c>
      <c r="AM216" s="18">
        <f t="shared" si="83"/>
        <v>0</v>
      </c>
      <c r="AN216" s="18">
        <f t="shared" si="84"/>
        <v>0</v>
      </c>
      <c r="AO216" s="18">
        <f t="shared" si="85"/>
        <v>0</v>
      </c>
      <c r="AP216" s="18">
        <f t="shared" si="86"/>
        <v>0</v>
      </c>
      <c r="AQ216" s="18">
        <f t="shared" si="87"/>
        <v>0</v>
      </c>
      <c r="AR216" s="18">
        <f t="shared" si="88"/>
        <v>0</v>
      </c>
      <c r="AS216" s="18">
        <f t="shared" si="89"/>
        <v>0</v>
      </c>
      <c r="AT216" s="18">
        <f t="shared" si="90"/>
        <v>0</v>
      </c>
      <c r="AU216" s="18">
        <f t="shared" si="91"/>
        <v>0</v>
      </c>
      <c r="AV216" s="18">
        <f t="shared" si="92"/>
        <v>0</v>
      </c>
      <c r="AW216" s="18">
        <f t="shared" si="93"/>
        <v>0</v>
      </c>
      <c r="AX216" s="18">
        <f t="shared" si="94"/>
        <v>0</v>
      </c>
      <c r="AY216" s="18">
        <f t="shared" si="95"/>
        <v>0</v>
      </c>
      <c r="AZ216" s="18">
        <f t="shared" si="96"/>
        <v>0</v>
      </c>
      <c r="BA216" s="18">
        <f t="shared" si="97"/>
        <v>0</v>
      </c>
    </row>
    <row r="217" spans="1:53" x14ac:dyDescent="0.25">
      <c r="A217" s="15"/>
      <c r="J217" s="16"/>
      <c r="AI217" s="17">
        <f t="shared" si="98"/>
        <v>0</v>
      </c>
      <c r="AJ217" s="18">
        <f t="shared" si="80"/>
        <v>0</v>
      </c>
      <c r="AK217" s="18">
        <f t="shared" si="81"/>
        <v>0</v>
      </c>
      <c r="AL217" s="18">
        <f t="shared" si="82"/>
        <v>0</v>
      </c>
      <c r="AM217" s="18">
        <f t="shared" si="83"/>
        <v>0</v>
      </c>
      <c r="AN217" s="18">
        <f t="shared" si="84"/>
        <v>0</v>
      </c>
      <c r="AO217" s="18">
        <f t="shared" si="85"/>
        <v>0</v>
      </c>
      <c r="AP217" s="18">
        <f t="shared" si="86"/>
        <v>0</v>
      </c>
      <c r="AQ217" s="18">
        <f t="shared" si="87"/>
        <v>0</v>
      </c>
      <c r="AR217" s="18">
        <f t="shared" si="88"/>
        <v>0</v>
      </c>
      <c r="AS217" s="18">
        <f t="shared" si="89"/>
        <v>0</v>
      </c>
      <c r="AT217" s="18">
        <f t="shared" si="90"/>
        <v>0</v>
      </c>
      <c r="AU217" s="18">
        <f t="shared" si="91"/>
        <v>0</v>
      </c>
      <c r="AV217" s="18">
        <f t="shared" si="92"/>
        <v>0</v>
      </c>
      <c r="AW217" s="18">
        <f t="shared" si="93"/>
        <v>0</v>
      </c>
      <c r="AX217" s="18">
        <f t="shared" si="94"/>
        <v>0</v>
      </c>
      <c r="AY217" s="18">
        <f t="shared" si="95"/>
        <v>0</v>
      </c>
      <c r="AZ217" s="18">
        <f t="shared" si="96"/>
        <v>0</v>
      </c>
      <c r="BA217" s="18">
        <f t="shared" si="97"/>
        <v>0</v>
      </c>
    </row>
    <row r="218" spans="1:53" x14ac:dyDescent="0.25">
      <c r="A218" s="15"/>
      <c r="J218" s="16"/>
      <c r="AI218" s="17">
        <f t="shared" si="98"/>
        <v>0</v>
      </c>
      <c r="AJ218" s="18">
        <f t="shared" si="80"/>
        <v>0</v>
      </c>
      <c r="AK218" s="18">
        <f t="shared" si="81"/>
        <v>0</v>
      </c>
      <c r="AL218" s="18">
        <f t="shared" si="82"/>
        <v>0</v>
      </c>
      <c r="AM218" s="18">
        <f t="shared" si="83"/>
        <v>0</v>
      </c>
      <c r="AN218" s="18">
        <f t="shared" si="84"/>
        <v>0</v>
      </c>
      <c r="AO218" s="18">
        <f t="shared" si="85"/>
        <v>0</v>
      </c>
      <c r="AP218" s="18">
        <f t="shared" si="86"/>
        <v>0</v>
      </c>
      <c r="AQ218" s="18">
        <f t="shared" si="87"/>
        <v>0</v>
      </c>
      <c r="AR218" s="18">
        <f t="shared" si="88"/>
        <v>0</v>
      </c>
      <c r="AS218" s="18">
        <f t="shared" si="89"/>
        <v>0</v>
      </c>
      <c r="AT218" s="18">
        <f t="shared" si="90"/>
        <v>0</v>
      </c>
      <c r="AU218" s="18">
        <f t="shared" si="91"/>
        <v>0</v>
      </c>
      <c r="AV218" s="18">
        <f t="shared" si="92"/>
        <v>0</v>
      </c>
      <c r="AW218" s="18">
        <f t="shared" si="93"/>
        <v>0</v>
      </c>
      <c r="AX218" s="18">
        <f t="shared" si="94"/>
        <v>0</v>
      </c>
      <c r="AY218" s="18">
        <f t="shared" si="95"/>
        <v>0</v>
      </c>
      <c r="AZ218" s="18">
        <f t="shared" si="96"/>
        <v>0</v>
      </c>
      <c r="BA218" s="18">
        <f t="shared" si="97"/>
        <v>0</v>
      </c>
    </row>
    <row r="219" spans="1:53" x14ac:dyDescent="0.25">
      <c r="A219" s="15"/>
      <c r="J219" s="16"/>
      <c r="AI219" s="17">
        <f t="shared" si="98"/>
        <v>0</v>
      </c>
      <c r="AJ219" s="18">
        <f t="shared" si="80"/>
        <v>0</v>
      </c>
      <c r="AK219" s="18">
        <f t="shared" si="81"/>
        <v>0</v>
      </c>
      <c r="AL219" s="18">
        <f t="shared" si="82"/>
        <v>0</v>
      </c>
      <c r="AM219" s="18">
        <f t="shared" si="83"/>
        <v>0</v>
      </c>
      <c r="AN219" s="18">
        <f t="shared" si="84"/>
        <v>0</v>
      </c>
      <c r="AO219" s="18">
        <f t="shared" si="85"/>
        <v>0</v>
      </c>
      <c r="AP219" s="18">
        <f t="shared" si="86"/>
        <v>0</v>
      </c>
      <c r="AQ219" s="18">
        <f t="shared" si="87"/>
        <v>0</v>
      </c>
      <c r="AR219" s="18">
        <f t="shared" si="88"/>
        <v>0</v>
      </c>
      <c r="AS219" s="18">
        <f t="shared" si="89"/>
        <v>0</v>
      </c>
      <c r="AT219" s="18">
        <f t="shared" si="90"/>
        <v>0</v>
      </c>
      <c r="AU219" s="18">
        <f t="shared" si="91"/>
        <v>0</v>
      </c>
      <c r="AV219" s="18">
        <f t="shared" si="92"/>
        <v>0</v>
      </c>
      <c r="AW219" s="18">
        <f t="shared" si="93"/>
        <v>0</v>
      </c>
      <c r="AX219" s="18">
        <f t="shared" si="94"/>
        <v>0</v>
      </c>
      <c r="AY219" s="18">
        <f t="shared" si="95"/>
        <v>0</v>
      </c>
      <c r="AZ219" s="18">
        <f t="shared" si="96"/>
        <v>0</v>
      </c>
      <c r="BA219" s="18">
        <f t="shared" si="97"/>
        <v>0</v>
      </c>
    </row>
    <row r="220" spans="1:53" x14ac:dyDescent="0.25">
      <c r="A220" s="15"/>
      <c r="J220" s="16"/>
      <c r="AI220" s="17">
        <f t="shared" si="98"/>
        <v>0</v>
      </c>
      <c r="AJ220" s="18">
        <f t="shared" si="80"/>
        <v>0</v>
      </c>
      <c r="AK220" s="18">
        <f t="shared" si="81"/>
        <v>0</v>
      </c>
      <c r="AL220" s="18">
        <f t="shared" si="82"/>
        <v>0</v>
      </c>
      <c r="AM220" s="18">
        <f t="shared" si="83"/>
        <v>0</v>
      </c>
      <c r="AN220" s="18">
        <f t="shared" si="84"/>
        <v>0</v>
      </c>
      <c r="AO220" s="18">
        <f t="shared" si="85"/>
        <v>0</v>
      </c>
      <c r="AP220" s="18">
        <f t="shared" si="86"/>
        <v>0</v>
      </c>
      <c r="AQ220" s="18">
        <f t="shared" si="87"/>
        <v>0</v>
      </c>
      <c r="AR220" s="18">
        <f t="shared" si="88"/>
        <v>0</v>
      </c>
      <c r="AS220" s="18">
        <f t="shared" si="89"/>
        <v>0</v>
      </c>
      <c r="AT220" s="18">
        <f t="shared" si="90"/>
        <v>0</v>
      </c>
      <c r="AU220" s="18">
        <f t="shared" si="91"/>
        <v>0</v>
      </c>
      <c r="AV220" s="18">
        <f t="shared" si="92"/>
        <v>0</v>
      </c>
      <c r="AW220" s="18">
        <f t="shared" si="93"/>
        <v>0</v>
      </c>
      <c r="AX220" s="18">
        <f t="shared" si="94"/>
        <v>0</v>
      </c>
      <c r="AY220" s="18">
        <f t="shared" si="95"/>
        <v>0</v>
      </c>
      <c r="AZ220" s="18">
        <f t="shared" si="96"/>
        <v>0</v>
      </c>
      <c r="BA220" s="18">
        <f t="shared" si="97"/>
        <v>0</v>
      </c>
    </row>
    <row r="221" spans="1:53" x14ac:dyDescent="0.25">
      <c r="A221" s="15"/>
      <c r="J221" s="16"/>
      <c r="AI221" s="17">
        <f t="shared" si="98"/>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98"/>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98"/>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98"/>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98"/>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98"/>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98"/>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98"/>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98"/>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98"/>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98"/>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98"/>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98"/>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98"/>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98"/>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98"/>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98"/>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98"/>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98"/>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98"/>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98"/>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98"/>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98"/>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98"/>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98"/>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98"/>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98"/>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98"/>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98"/>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98"/>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98"/>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98"/>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98"/>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98"/>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98"/>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98"/>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98"/>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si="98"/>
        <v>0</v>
      </c>
      <c r="AJ258" s="18">
        <f t="shared" ref="AJ258:AJ321" si="99">SUMIFS(N258,D258,"*"&amp;$BC$1&amp;"*")</f>
        <v>0</v>
      </c>
      <c r="AK258" s="18">
        <f t="shared" ref="AK258:AK321" si="100">SUMIFS(O258,F258,"*"&amp;$BC$1&amp;"*")</f>
        <v>0</v>
      </c>
      <c r="AL258" s="18">
        <f t="shared" ref="AL258:AL321" si="101">SUMIFS(N258,Q258,"*"&amp;$BC$1&amp;"*",P258,"CSA")</f>
        <v>0</v>
      </c>
      <c r="AM258" s="18">
        <f t="shared" ref="AM258:AM321" si="102">SUMIFS(O258,Q258,"*"&amp;$BC$1&amp;"*",P258,"USA")</f>
        <v>0</v>
      </c>
      <c r="AN258" s="18">
        <f t="shared" ref="AN258:AN321" si="103">SUMIFS(N258,S258,"*"&amp;$BC$1&amp;"*",R258,"CSA")</f>
        <v>0</v>
      </c>
      <c r="AO258" s="18">
        <f t="shared" ref="AO258:AO321" si="104">SUMIFS(O258,S258,"*"&amp;$BC$1&amp;"*",R258,"USA")</f>
        <v>0</v>
      </c>
      <c r="AP258" s="18">
        <f t="shared" ref="AP258:AP321" si="105">SUMIFS(N258,U258,"*"&amp;$BC$1&amp;"*",T258,"CSA")</f>
        <v>0</v>
      </c>
      <c r="AQ258" s="18">
        <f t="shared" ref="AQ258:AQ321" si="106">SUMIFS(O258,U258,"*"&amp;$BC$1&amp;"*",T258,"USA")</f>
        <v>0</v>
      </c>
      <c r="AR258" s="18">
        <f t="shared" ref="AR258:AR321" si="107">SUMIFS(N258,W258,"*"&amp;$BC$1&amp;"*",V258,"CSA")</f>
        <v>0</v>
      </c>
      <c r="AS258" s="18">
        <f t="shared" ref="AS258:AS321" si="108">SUMIFS(O258,W258,"*"&amp;$BC$1&amp;"*",V258,"USA")</f>
        <v>0</v>
      </c>
      <c r="AT258" s="18">
        <f t="shared" ref="AT258:AT321" si="109">SUMIFS(N258,Y258,"*"&amp;$BC$1&amp;"*",X258,"CSA")</f>
        <v>0</v>
      </c>
      <c r="AU258" s="18">
        <f t="shared" ref="AU258:AU321" si="110">SUMIFS(O258,Y258,"*"&amp;$BC$1&amp;"*",X258,"USA")</f>
        <v>0</v>
      </c>
      <c r="AV258" s="18">
        <f t="shared" ref="AV258:AV321" si="111">SUMIFS(N258,AA258,"*"&amp;$BC$1&amp;"*",Z258,"CSA")</f>
        <v>0</v>
      </c>
      <c r="AW258" s="18">
        <f t="shared" ref="AW258:AW321" si="112">SUMIFS(O258,AA258,"*"&amp;$BC$1&amp;"*",Z258,"USA")</f>
        <v>0</v>
      </c>
      <c r="AX258" s="18">
        <f t="shared" ref="AX258:AX321" si="113">SUMIFS(N258,AC258,"*"&amp;$BC$1&amp;"*",AB258,"CSA")</f>
        <v>0</v>
      </c>
      <c r="AY258" s="18">
        <f t="shared" ref="AY258:AY321" si="114">SUMIFS(O258,AC258,"*"&amp;$BC$1&amp;"*",AB258,"USA")</f>
        <v>0</v>
      </c>
      <c r="AZ258" s="18">
        <f t="shared" ref="AZ258:AZ321" si="115">SUMIFS(N258,AE258,"*"&amp;$BC$1&amp;"*",AD258,"CSA")</f>
        <v>0</v>
      </c>
      <c r="BA258" s="18">
        <f t="shared" ref="BA258:BA321" si="116">SUMIFS(O258,AE258,"*"&amp;$BC$1&amp;"*",AD258,"USA")</f>
        <v>0</v>
      </c>
    </row>
    <row r="259" spans="1:53" x14ac:dyDescent="0.25">
      <c r="A259" s="15"/>
      <c r="J259" s="16"/>
      <c r="AI259" s="17">
        <f t="shared" ref="AI259:AI322" si="117">SUM(AJ259:BA259)</f>
        <v>0</v>
      </c>
      <c r="AJ259" s="18">
        <f t="shared" si="99"/>
        <v>0</v>
      </c>
      <c r="AK259" s="18">
        <f t="shared" si="100"/>
        <v>0</v>
      </c>
      <c r="AL259" s="18">
        <f t="shared" si="101"/>
        <v>0</v>
      </c>
      <c r="AM259" s="18">
        <f t="shared" si="102"/>
        <v>0</v>
      </c>
      <c r="AN259" s="18">
        <f t="shared" si="103"/>
        <v>0</v>
      </c>
      <c r="AO259" s="18">
        <f t="shared" si="104"/>
        <v>0</v>
      </c>
      <c r="AP259" s="18">
        <f t="shared" si="105"/>
        <v>0</v>
      </c>
      <c r="AQ259" s="18">
        <f t="shared" si="106"/>
        <v>0</v>
      </c>
      <c r="AR259" s="18">
        <f t="shared" si="107"/>
        <v>0</v>
      </c>
      <c r="AS259" s="18">
        <f t="shared" si="108"/>
        <v>0</v>
      </c>
      <c r="AT259" s="18">
        <f t="shared" si="109"/>
        <v>0</v>
      </c>
      <c r="AU259" s="18">
        <f t="shared" si="110"/>
        <v>0</v>
      </c>
      <c r="AV259" s="18">
        <f t="shared" si="111"/>
        <v>0</v>
      </c>
      <c r="AW259" s="18">
        <f t="shared" si="112"/>
        <v>0</v>
      </c>
      <c r="AX259" s="18">
        <f t="shared" si="113"/>
        <v>0</v>
      </c>
      <c r="AY259" s="18">
        <f t="shared" si="114"/>
        <v>0</v>
      </c>
      <c r="AZ259" s="18">
        <f t="shared" si="115"/>
        <v>0</v>
      </c>
      <c r="BA259" s="18">
        <f t="shared" si="116"/>
        <v>0</v>
      </c>
    </row>
    <row r="260" spans="1:53" x14ac:dyDescent="0.25">
      <c r="A260" s="15"/>
      <c r="J260" s="16"/>
      <c r="AI260" s="17">
        <f t="shared" si="117"/>
        <v>0</v>
      </c>
      <c r="AJ260" s="18">
        <f t="shared" si="99"/>
        <v>0</v>
      </c>
      <c r="AK260" s="18">
        <f t="shared" si="100"/>
        <v>0</v>
      </c>
      <c r="AL260" s="18">
        <f t="shared" si="101"/>
        <v>0</v>
      </c>
      <c r="AM260" s="18">
        <f t="shared" si="102"/>
        <v>0</v>
      </c>
      <c r="AN260" s="18">
        <f t="shared" si="103"/>
        <v>0</v>
      </c>
      <c r="AO260" s="18">
        <f t="shared" si="104"/>
        <v>0</v>
      </c>
      <c r="AP260" s="18">
        <f t="shared" si="105"/>
        <v>0</v>
      </c>
      <c r="AQ260" s="18">
        <f t="shared" si="106"/>
        <v>0</v>
      </c>
      <c r="AR260" s="18">
        <f t="shared" si="107"/>
        <v>0</v>
      </c>
      <c r="AS260" s="18">
        <f t="shared" si="108"/>
        <v>0</v>
      </c>
      <c r="AT260" s="18">
        <f t="shared" si="109"/>
        <v>0</v>
      </c>
      <c r="AU260" s="18">
        <f t="shared" si="110"/>
        <v>0</v>
      </c>
      <c r="AV260" s="18">
        <f t="shared" si="111"/>
        <v>0</v>
      </c>
      <c r="AW260" s="18">
        <f t="shared" si="112"/>
        <v>0</v>
      </c>
      <c r="AX260" s="18">
        <f t="shared" si="113"/>
        <v>0</v>
      </c>
      <c r="AY260" s="18">
        <f t="shared" si="114"/>
        <v>0</v>
      </c>
      <c r="AZ260" s="18">
        <f t="shared" si="115"/>
        <v>0</v>
      </c>
      <c r="BA260" s="18">
        <f t="shared" si="116"/>
        <v>0</v>
      </c>
    </row>
    <row r="261" spans="1:53" x14ac:dyDescent="0.25">
      <c r="A261" s="15"/>
      <c r="J261" s="16"/>
      <c r="AI261" s="17">
        <f t="shared" si="117"/>
        <v>0</v>
      </c>
      <c r="AJ261" s="18">
        <f t="shared" si="99"/>
        <v>0</v>
      </c>
      <c r="AK261" s="18">
        <f t="shared" si="100"/>
        <v>0</v>
      </c>
      <c r="AL261" s="18">
        <f t="shared" si="101"/>
        <v>0</v>
      </c>
      <c r="AM261" s="18">
        <f t="shared" si="102"/>
        <v>0</v>
      </c>
      <c r="AN261" s="18">
        <f t="shared" si="103"/>
        <v>0</v>
      </c>
      <c r="AO261" s="18">
        <f t="shared" si="104"/>
        <v>0</v>
      </c>
      <c r="AP261" s="18">
        <f t="shared" si="105"/>
        <v>0</v>
      </c>
      <c r="AQ261" s="18">
        <f t="shared" si="106"/>
        <v>0</v>
      </c>
      <c r="AR261" s="18">
        <f t="shared" si="107"/>
        <v>0</v>
      </c>
      <c r="AS261" s="18">
        <f t="shared" si="108"/>
        <v>0</v>
      </c>
      <c r="AT261" s="18">
        <f t="shared" si="109"/>
        <v>0</v>
      </c>
      <c r="AU261" s="18">
        <f t="shared" si="110"/>
        <v>0</v>
      </c>
      <c r="AV261" s="18">
        <f t="shared" si="111"/>
        <v>0</v>
      </c>
      <c r="AW261" s="18">
        <f t="shared" si="112"/>
        <v>0</v>
      </c>
      <c r="AX261" s="18">
        <f t="shared" si="113"/>
        <v>0</v>
      </c>
      <c r="AY261" s="18">
        <f t="shared" si="114"/>
        <v>0</v>
      </c>
      <c r="AZ261" s="18">
        <f t="shared" si="115"/>
        <v>0</v>
      </c>
      <c r="BA261" s="18">
        <f t="shared" si="116"/>
        <v>0</v>
      </c>
    </row>
    <row r="262" spans="1:53" x14ac:dyDescent="0.25">
      <c r="A262" s="15"/>
      <c r="J262" s="16"/>
      <c r="AI262" s="17">
        <f t="shared" si="117"/>
        <v>0</v>
      </c>
      <c r="AJ262" s="18">
        <f t="shared" si="99"/>
        <v>0</v>
      </c>
      <c r="AK262" s="18">
        <f t="shared" si="100"/>
        <v>0</v>
      </c>
      <c r="AL262" s="18">
        <f t="shared" si="101"/>
        <v>0</v>
      </c>
      <c r="AM262" s="18">
        <f t="shared" si="102"/>
        <v>0</v>
      </c>
      <c r="AN262" s="18">
        <f t="shared" si="103"/>
        <v>0</v>
      </c>
      <c r="AO262" s="18">
        <f t="shared" si="104"/>
        <v>0</v>
      </c>
      <c r="AP262" s="18">
        <f t="shared" si="105"/>
        <v>0</v>
      </c>
      <c r="AQ262" s="18">
        <f t="shared" si="106"/>
        <v>0</v>
      </c>
      <c r="AR262" s="18">
        <f t="shared" si="107"/>
        <v>0</v>
      </c>
      <c r="AS262" s="18">
        <f t="shared" si="108"/>
        <v>0</v>
      </c>
      <c r="AT262" s="18">
        <f t="shared" si="109"/>
        <v>0</v>
      </c>
      <c r="AU262" s="18">
        <f t="shared" si="110"/>
        <v>0</v>
      </c>
      <c r="AV262" s="18">
        <f t="shared" si="111"/>
        <v>0</v>
      </c>
      <c r="AW262" s="18">
        <f t="shared" si="112"/>
        <v>0</v>
      </c>
      <c r="AX262" s="18">
        <f t="shared" si="113"/>
        <v>0</v>
      </c>
      <c r="AY262" s="18">
        <f t="shared" si="114"/>
        <v>0</v>
      </c>
      <c r="AZ262" s="18">
        <f t="shared" si="115"/>
        <v>0</v>
      </c>
      <c r="BA262" s="18">
        <f t="shared" si="116"/>
        <v>0</v>
      </c>
    </row>
    <row r="263" spans="1:53" x14ac:dyDescent="0.25">
      <c r="A263" s="15"/>
      <c r="J263" s="16"/>
      <c r="AI263" s="17">
        <f t="shared" si="117"/>
        <v>0</v>
      </c>
      <c r="AJ263" s="18">
        <f t="shared" si="99"/>
        <v>0</v>
      </c>
      <c r="AK263" s="18">
        <f t="shared" si="100"/>
        <v>0</v>
      </c>
      <c r="AL263" s="18">
        <f t="shared" si="101"/>
        <v>0</v>
      </c>
      <c r="AM263" s="18">
        <f t="shared" si="102"/>
        <v>0</v>
      </c>
      <c r="AN263" s="18">
        <f t="shared" si="103"/>
        <v>0</v>
      </c>
      <c r="AO263" s="18">
        <f t="shared" si="104"/>
        <v>0</v>
      </c>
      <c r="AP263" s="18">
        <f t="shared" si="105"/>
        <v>0</v>
      </c>
      <c r="AQ263" s="18">
        <f t="shared" si="106"/>
        <v>0</v>
      </c>
      <c r="AR263" s="18">
        <f t="shared" si="107"/>
        <v>0</v>
      </c>
      <c r="AS263" s="18">
        <f t="shared" si="108"/>
        <v>0</v>
      </c>
      <c r="AT263" s="18">
        <f t="shared" si="109"/>
        <v>0</v>
      </c>
      <c r="AU263" s="18">
        <f t="shared" si="110"/>
        <v>0</v>
      </c>
      <c r="AV263" s="18">
        <f t="shared" si="111"/>
        <v>0</v>
      </c>
      <c r="AW263" s="18">
        <f t="shared" si="112"/>
        <v>0</v>
      </c>
      <c r="AX263" s="18">
        <f t="shared" si="113"/>
        <v>0</v>
      </c>
      <c r="AY263" s="18">
        <f t="shared" si="114"/>
        <v>0</v>
      </c>
      <c r="AZ263" s="18">
        <f t="shared" si="115"/>
        <v>0</v>
      </c>
      <c r="BA263" s="18">
        <f t="shared" si="116"/>
        <v>0</v>
      </c>
    </row>
    <row r="264" spans="1:53" x14ac:dyDescent="0.25">
      <c r="A264" s="15"/>
      <c r="J264" s="16"/>
      <c r="AI264" s="17">
        <f t="shared" si="117"/>
        <v>0</v>
      </c>
      <c r="AJ264" s="18">
        <f t="shared" si="99"/>
        <v>0</v>
      </c>
      <c r="AK264" s="18">
        <f t="shared" si="100"/>
        <v>0</v>
      </c>
      <c r="AL264" s="18">
        <f t="shared" si="101"/>
        <v>0</v>
      </c>
      <c r="AM264" s="18">
        <f t="shared" si="102"/>
        <v>0</v>
      </c>
      <c r="AN264" s="18">
        <f t="shared" si="103"/>
        <v>0</v>
      </c>
      <c r="AO264" s="18">
        <f t="shared" si="104"/>
        <v>0</v>
      </c>
      <c r="AP264" s="18">
        <f t="shared" si="105"/>
        <v>0</v>
      </c>
      <c r="AQ264" s="18">
        <f t="shared" si="106"/>
        <v>0</v>
      </c>
      <c r="AR264" s="18">
        <f t="shared" si="107"/>
        <v>0</v>
      </c>
      <c r="AS264" s="18">
        <f t="shared" si="108"/>
        <v>0</v>
      </c>
      <c r="AT264" s="18">
        <f t="shared" si="109"/>
        <v>0</v>
      </c>
      <c r="AU264" s="18">
        <f t="shared" si="110"/>
        <v>0</v>
      </c>
      <c r="AV264" s="18">
        <f t="shared" si="111"/>
        <v>0</v>
      </c>
      <c r="AW264" s="18">
        <f t="shared" si="112"/>
        <v>0</v>
      </c>
      <c r="AX264" s="18">
        <f t="shared" si="113"/>
        <v>0</v>
      </c>
      <c r="AY264" s="18">
        <f t="shared" si="114"/>
        <v>0</v>
      </c>
      <c r="AZ264" s="18">
        <f t="shared" si="115"/>
        <v>0</v>
      </c>
      <c r="BA264" s="18">
        <f t="shared" si="116"/>
        <v>0</v>
      </c>
    </row>
    <row r="265" spans="1:53" x14ac:dyDescent="0.25">
      <c r="A265" s="15"/>
      <c r="J265" s="16"/>
      <c r="AI265" s="17">
        <f t="shared" si="117"/>
        <v>0</v>
      </c>
      <c r="AJ265" s="18">
        <f t="shared" si="99"/>
        <v>0</v>
      </c>
      <c r="AK265" s="18">
        <f t="shared" si="100"/>
        <v>0</v>
      </c>
      <c r="AL265" s="18">
        <f t="shared" si="101"/>
        <v>0</v>
      </c>
      <c r="AM265" s="18">
        <f t="shared" si="102"/>
        <v>0</v>
      </c>
      <c r="AN265" s="18">
        <f t="shared" si="103"/>
        <v>0</v>
      </c>
      <c r="AO265" s="18">
        <f t="shared" si="104"/>
        <v>0</v>
      </c>
      <c r="AP265" s="18">
        <f t="shared" si="105"/>
        <v>0</v>
      </c>
      <c r="AQ265" s="18">
        <f t="shared" si="106"/>
        <v>0</v>
      </c>
      <c r="AR265" s="18">
        <f t="shared" si="107"/>
        <v>0</v>
      </c>
      <c r="AS265" s="18">
        <f t="shared" si="108"/>
        <v>0</v>
      </c>
      <c r="AT265" s="18">
        <f t="shared" si="109"/>
        <v>0</v>
      </c>
      <c r="AU265" s="18">
        <f t="shared" si="110"/>
        <v>0</v>
      </c>
      <c r="AV265" s="18">
        <f t="shared" si="111"/>
        <v>0</v>
      </c>
      <c r="AW265" s="18">
        <f t="shared" si="112"/>
        <v>0</v>
      </c>
      <c r="AX265" s="18">
        <f t="shared" si="113"/>
        <v>0</v>
      </c>
      <c r="AY265" s="18">
        <f t="shared" si="114"/>
        <v>0</v>
      </c>
      <c r="AZ265" s="18">
        <f t="shared" si="115"/>
        <v>0</v>
      </c>
      <c r="BA265" s="18">
        <f t="shared" si="116"/>
        <v>0</v>
      </c>
    </row>
    <row r="266" spans="1:53" x14ac:dyDescent="0.25">
      <c r="A266" s="15"/>
      <c r="J266" s="16"/>
      <c r="AI266" s="17">
        <f t="shared" si="117"/>
        <v>0</v>
      </c>
      <c r="AJ266" s="18">
        <f t="shared" si="99"/>
        <v>0</v>
      </c>
      <c r="AK266" s="18">
        <f t="shared" si="100"/>
        <v>0</v>
      </c>
      <c r="AL266" s="18">
        <f t="shared" si="101"/>
        <v>0</v>
      </c>
      <c r="AM266" s="18">
        <f t="shared" si="102"/>
        <v>0</v>
      </c>
      <c r="AN266" s="18">
        <f t="shared" si="103"/>
        <v>0</v>
      </c>
      <c r="AO266" s="18">
        <f t="shared" si="104"/>
        <v>0</v>
      </c>
      <c r="AP266" s="18">
        <f t="shared" si="105"/>
        <v>0</v>
      </c>
      <c r="AQ266" s="18">
        <f t="shared" si="106"/>
        <v>0</v>
      </c>
      <c r="AR266" s="18">
        <f t="shared" si="107"/>
        <v>0</v>
      </c>
      <c r="AS266" s="18">
        <f t="shared" si="108"/>
        <v>0</v>
      </c>
      <c r="AT266" s="18">
        <f t="shared" si="109"/>
        <v>0</v>
      </c>
      <c r="AU266" s="18">
        <f t="shared" si="110"/>
        <v>0</v>
      </c>
      <c r="AV266" s="18">
        <f t="shared" si="111"/>
        <v>0</v>
      </c>
      <c r="AW266" s="18">
        <f t="shared" si="112"/>
        <v>0</v>
      </c>
      <c r="AX266" s="18">
        <f t="shared" si="113"/>
        <v>0</v>
      </c>
      <c r="AY266" s="18">
        <f t="shared" si="114"/>
        <v>0</v>
      </c>
      <c r="AZ266" s="18">
        <f t="shared" si="115"/>
        <v>0</v>
      </c>
      <c r="BA266" s="18">
        <f t="shared" si="116"/>
        <v>0</v>
      </c>
    </row>
    <row r="267" spans="1:53" x14ac:dyDescent="0.25">
      <c r="A267" s="15"/>
      <c r="J267" s="16"/>
      <c r="AI267" s="17">
        <f t="shared" si="117"/>
        <v>0</v>
      </c>
      <c r="AJ267" s="18">
        <f t="shared" si="99"/>
        <v>0</v>
      </c>
      <c r="AK267" s="18">
        <f t="shared" si="100"/>
        <v>0</v>
      </c>
      <c r="AL267" s="18">
        <f t="shared" si="101"/>
        <v>0</v>
      </c>
      <c r="AM267" s="18">
        <f t="shared" si="102"/>
        <v>0</v>
      </c>
      <c r="AN267" s="18">
        <f t="shared" si="103"/>
        <v>0</v>
      </c>
      <c r="AO267" s="18">
        <f t="shared" si="104"/>
        <v>0</v>
      </c>
      <c r="AP267" s="18">
        <f t="shared" si="105"/>
        <v>0</v>
      </c>
      <c r="AQ267" s="18">
        <f t="shared" si="106"/>
        <v>0</v>
      </c>
      <c r="AR267" s="18">
        <f t="shared" si="107"/>
        <v>0</v>
      </c>
      <c r="AS267" s="18">
        <f t="shared" si="108"/>
        <v>0</v>
      </c>
      <c r="AT267" s="18">
        <f t="shared" si="109"/>
        <v>0</v>
      </c>
      <c r="AU267" s="18">
        <f t="shared" si="110"/>
        <v>0</v>
      </c>
      <c r="AV267" s="18">
        <f t="shared" si="111"/>
        <v>0</v>
      </c>
      <c r="AW267" s="18">
        <f t="shared" si="112"/>
        <v>0</v>
      </c>
      <c r="AX267" s="18">
        <f t="shared" si="113"/>
        <v>0</v>
      </c>
      <c r="AY267" s="18">
        <f t="shared" si="114"/>
        <v>0</v>
      </c>
      <c r="AZ267" s="18">
        <f t="shared" si="115"/>
        <v>0</v>
      </c>
      <c r="BA267" s="18">
        <f t="shared" si="116"/>
        <v>0</v>
      </c>
    </row>
    <row r="268" spans="1:53" x14ac:dyDescent="0.25">
      <c r="A268" s="15"/>
      <c r="J268" s="16"/>
      <c r="AI268" s="17">
        <f t="shared" si="117"/>
        <v>0</v>
      </c>
      <c r="AJ268" s="18">
        <f t="shared" si="99"/>
        <v>0</v>
      </c>
      <c r="AK268" s="18">
        <f t="shared" si="100"/>
        <v>0</v>
      </c>
      <c r="AL268" s="18">
        <f t="shared" si="101"/>
        <v>0</v>
      </c>
      <c r="AM268" s="18">
        <f t="shared" si="102"/>
        <v>0</v>
      </c>
      <c r="AN268" s="18">
        <f t="shared" si="103"/>
        <v>0</v>
      </c>
      <c r="AO268" s="18">
        <f t="shared" si="104"/>
        <v>0</v>
      </c>
      <c r="AP268" s="18">
        <f t="shared" si="105"/>
        <v>0</v>
      </c>
      <c r="AQ268" s="18">
        <f t="shared" si="106"/>
        <v>0</v>
      </c>
      <c r="AR268" s="18">
        <f t="shared" si="107"/>
        <v>0</v>
      </c>
      <c r="AS268" s="18">
        <f t="shared" si="108"/>
        <v>0</v>
      </c>
      <c r="AT268" s="18">
        <f t="shared" si="109"/>
        <v>0</v>
      </c>
      <c r="AU268" s="18">
        <f t="shared" si="110"/>
        <v>0</v>
      </c>
      <c r="AV268" s="18">
        <f t="shared" si="111"/>
        <v>0</v>
      </c>
      <c r="AW268" s="18">
        <f t="shared" si="112"/>
        <v>0</v>
      </c>
      <c r="AX268" s="18">
        <f t="shared" si="113"/>
        <v>0</v>
      </c>
      <c r="AY268" s="18">
        <f t="shared" si="114"/>
        <v>0</v>
      </c>
      <c r="AZ268" s="18">
        <f t="shared" si="115"/>
        <v>0</v>
      </c>
      <c r="BA268" s="18">
        <f t="shared" si="116"/>
        <v>0</v>
      </c>
    </row>
    <row r="269" spans="1:53" x14ac:dyDescent="0.25">
      <c r="A269" s="15"/>
      <c r="J269" s="16"/>
      <c r="AI269" s="17">
        <f t="shared" si="117"/>
        <v>0</v>
      </c>
      <c r="AJ269" s="18">
        <f t="shared" si="99"/>
        <v>0</v>
      </c>
      <c r="AK269" s="18">
        <f t="shared" si="100"/>
        <v>0</v>
      </c>
      <c r="AL269" s="18">
        <f t="shared" si="101"/>
        <v>0</v>
      </c>
      <c r="AM269" s="18">
        <f t="shared" si="102"/>
        <v>0</v>
      </c>
      <c r="AN269" s="18">
        <f t="shared" si="103"/>
        <v>0</v>
      </c>
      <c r="AO269" s="18">
        <f t="shared" si="104"/>
        <v>0</v>
      </c>
      <c r="AP269" s="18">
        <f t="shared" si="105"/>
        <v>0</v>
      </c>
      <c r="AQ269" s="18">
        <f t="shared" si="106"/>
        <v>0</v>
      </c>
      <c r="AR269" s="18">
        <f t="shared" si="107"/>
        <v>0</v>
      </c>
      <c r="AS269" s="18">
        <f t="shared" si="108"/>
        <v>0</v>
      </c>
      <c r="AT269" s="18">
        <f t="shared" si="109"/>
        <v>0</v>
      </c>
      <c r="AU269" s="18">
        <f t="shared" si="110"/>
        <v>0</v>
      </c>
      <c r="AV269" s="18">
        <f t="shared" si="111"/>
        <v>0</v>
      </c>
      <c r="AW269" s="18">
        <f t="shared" si="112"/>
        <v>0</v>
      </c>
      <c r="AX269" s="18">
        <f t="shared" si="113"/>
        <v>0</v>
      </c>
      <c r="AY269" s="18">
        <f t="shared" si="114"/>
        <v>0</v>
      </c>
      <c r="AZ269" s="18">
        <f t="shared" si="115"/>
        <v>0</v>
      </c>
      <c r="BA269" s="18">
        <f t="shared" si="116"/>
        <v>0</v>
      </c>
    </row>
    <row r="270" spans="1:53" x14ac:dyDescent="0.25">
      <c r="A270" s="15"/>
      <c r="J270" s="16"/>
      <c r="AI270" s="17">
        <f t="shared" si="117"/>
        <v>0</v>
      </c>
      <c r="AJ270" s="18">
        <f t="shared" si="99"/>
        <v>0</v>
      </c>
      <c r="AK270" s="18">
        <f t="shared" si="100"/>
        <v>0</v>
      </c>
      <c r="AL270" s="18">
        <f t="shared" si="101"/>
        <v>0</v>
      </c>
      <c r="AM270" s="18">
        <f t="shared" si="102"/>
        <v>0</v>
      </c>
      <c r="AN270" s="18">
        <f t="shared" si="103"/>
        <v>0</v>
      </c>
      <c r="AO270" s="18">
        <f t="shared" si="104"/>
        <v>0</v>
      </c>
      <c r="AP270" s="18">
        <f t="shared" si="105"/>
        <v>0</v>
      </c>
      <c r="AQ270" s="18">
        <f t="shared" si="106"/>
        <v>0</v>
      </c>
      <c r="AR270" s="18">
        <f t="shared" si="107"/>
        <v>0</v>
      </c>
      <c r="AS270" s="18">
        <f t="shared" si="108"/>
        <v>0</v>
      </c>
      <c r="AT270" s="18">
        <f t="shared" si="109"/>
        <v>0</v>
      </c>
      <c r="AU270" s="18">
        <f t="shared" si="110"/>
        <v>0</v>
      </c>
      <c r="AV270" s="18">
        <f t="shared" si="111"/>
        <v>0</v>
      </c>
      <c r="AW270" s="18">
        <f t="shared" si="112"/>
        <v>0</v>
      </c>
      <c r="AX270" s="18">
        <f t="shared" si="113"/>
        <v>0</v>
      </c>
      <c r="AY270" s="18">
        <f t="shared" si="114"/>
        <v>0</v>
      </c>
      <c r="AZ270" s="18">
        <f t="shared" si="115"/>
        <v>0</v>
      </c>
      <c r="BA270" s="18">
        <f t="shared" si="116"/>
        <v>0</v>
      </c>
    </row>
    <row r="271" spans="1:53" x14ac:dyDescent="0.25">
      <c r="A271" s="15"/>
      <c r="J271" s="16"/>
      <c r="AI271" s="17">
        <f t="shared" si="117"/>
        <v>0</v>
      </c>
      <c r="AJ271" s="18">
        <f t="shared" si="99"/>
        <v>0</v>
      </c>
      <c r="AK271" s="18">
        <f t="shared" si="100"/>
        <v>0</v>
      </c>
      <c r="AL271" s="18">
        <f t="shared" si="101"/>
        <v>0</v>
      </c>
      <c r="AM271" s="18">
        <f t="shared" si="102"/>
        <v>0</v>
      </c>
      <c r="AN271" s="18">
        <f t="shared" si="103"/>
        <v>0</v>
      </c>
      <c r="AO271" s="18">
        <f t="shared" si="104"/>
        <v>0</v>
      </c>
      <c r="AP271" s="18">
        <f t="shared" si="105"/>
        <v>0</v>
      </c>
      <c r="AQ271" s="18">
        <f t="shared" si="106"/>
        <v>0</v>
      </c>
      <c r="AR271" s="18">
        <f t="shared" si="107"/>
        <v>0</v>
      </c>
      <c r="AS271" s="18">
        <f t="shared" si="108"/>
        <v>0</v>
      </c>
      <c r="AT271" s="18">
        <f t="shared" si="109"/>
        <v>0</v>
      </c>
      <c r="AU271" s="18">
        <f t="shared" si="110"/>
        <v>0</v>
      </c>
      <c r="AV271" s="18">
        <f t="shared" si="111"/>
        <v>0</v>
      </c>
      <c r="AW271" s="18">
        <f t="shared" si="112"/>
        <v>0</v>
      </c>
      <c r="AX271" s="18">
        <f t="shared" si="113"/>
        <v>0</v>
      </c>
      <c r="AY271" s="18">
        <f t="shared" si="114"/>
        <v>0</v>
      </c>
      <c r="AZ271" s="18">
        <f t="shared" si="115"/>
        <v>0</v>
      </c>
      <c r="BA271" s="18">
        <f t="shared" si="116"/>
        <v>0</v>
      </c>
    </row>
    <row r="272" spans="1:53" x14ac:dyDescent="0.25">
      <c r="A272" s="15"/>
      <c r="J272" s="16"/>
      <c r="AI272" s="17">
        <f t="shared" si="117"/>
        <v>0</v>
      </c>
      <c r="AJ272" s="18">
        <f t="shared" si="99"/>
        <v>0</v>
      </c>
      <c r="AK272" s="18">
        <f t="shared" si="100"/>
        <v>0</v>
      </c>
      <c r="AL272" s="18">
        <f t="shared" si="101"/>
        <v>0</v>
      </c>
      <c r="AM272" s="18">
        <f t="shared" si="102"/>
        <v>0</v>
      </c>
      <c r="AN272" s="18">
        <f t="shared" si="103"/>
        <v>0</v>
      </c>
      <c r="AO272" s="18">
        <f t="shared" si="104"/>
        <v>0</v>
      </c>
      <c r="AP272" s="18">
        <f t="shared" si="105"/>
        <v>0</v>
      </c>
      <c r="AQ272" s="18">
        <f t="shared" si="106"/>
        <v>0</v>
      </c>
      <c r="AR272" s="18">
        <f t="shared" si="107"/>
        <v>0</v>
      </c>
      <c r="AS272" s="18">
        <f t="shared" si="108"/>
        <v>0</v>
      </c>
      <c r="AT272" s="18">
        <f t="shared" si="109"/>
        <v>0</v>
      </c>
      <c r="AU272" s="18">
        <f t="shared" si="110"/>
        <v>0</v>
      </c>
      <c r="AV272" s="18">
        <f t="shared" si="111"/>
        <v>0</v>
      </c>
      <c r="AW272" s="18">
        <f t="shared" si="112"/>
        <v>0</v>
      </c>
      <c r="AX272" s="18">
        <f t="shared" si="113"/>
        <v>0</v>
      </c>
      <c r="AY272" s="18">
        <f t="shared" si="114"/>
        <v>0</v>
      </c>
      <c r="AZ272" s="18">
        <f t="shared" si="115"/>
        <v>0</v>
      </c>
      <c r="BA272" s="18">
        <f t="shared" si="116"/>
        <v>0</v>
      </c>
    </row>
    <row r="273" spans="1:53" x14ac:dyDescent="0.25">
      <c r="A273" s="15"/>
      <c r="J273" s="16"/>
      <c r="AI273" s="17">
        <f t="shared" si="117"/>
        <v>0</v>
      </c>
      <c r="AJ273" s="18">
        <f t="shared" si="99"/>
        <v>0</v>
      </c>
      <c r="AK273" s="18">
        <f t="shared" si="100"/>
        <v>0</v>
      </c>
      <c r="AL273" s="18">
        <f t="shared" si="101"/>
        <v>0</v>
      </c>
      <c r="AM273" s="18">
        <f t="shared" si="102"/>
        <v>0</v>
      </c>
      <c r="AN273" s="18">
        <f t="shared" si="103"/>
        <v>0</v>
      </c>
      <c r="AO273" s="18">
        <f t="shared" si="104"/>
        <v>0</v>
      </c>
      <c r="AP273" s="18">
        <f t="shared" si="105"/>
        <v>0</v>
      </c>
      <c r="AQ273" s="18">
        <f t="shared" si="106"/>
        <v>0</v>
      </c>
      <c r="AR273" s="18">
        <f t="shared" si="107"/>
        <v>0</v>
      </c>
      <c r="AS273" s="18">
        <f t="shared" si="108"/>
        <v>0</v>
      </c>
      <c r="AT273" s="18">
        <f t="shared" si="109"/>
        <v>0</v>
      </c>
      <c r="AU273" s="18">
        <f t="shared" si="110"/>
        <v>0</v>
      </c>
      <c r="AV273" s="18">
        <f t="shared" si="111"/>
        <v>0</v>
      </c>
      <c r="AW273" s="18">
        <f t="shared" si="112"/>
        <v>0</v>
      </c>
      <c r="AX273" s="18">
        <f t="shared" si="113"/>
        <v>0</v>
      </c>
      <c r="AY273" s="18">
        <f t="shared" si="114"/>
        <v>0</v>
      </c>
      <c r="AZ273" s="18">
        <f t="shared" si="115"/>
        <v>0</v>
      </c>
      <c r="BA273" s="18">
        <f t="shared" si="116"/>
        <v>0</v>
      </c>
    </row>
    <row r="274" spans="1:53" x14ac:dyDescent="0.25">
      <c r="A274" s="15"/>
      <c r="J274" s="16"/>
      <c r="AI274" s="17">
        <f t="shared" si="117"/>
        <v>0</v>
      </c>
      <c r="AJ274" s="18">
        <f t="shared" si="99"/>
        <v>0</v>
      </c>
      <c r="AK274" s="18">
        <f t="shared" si="100"/>
        <v>0</v>
      </c>
      <c r="AL274" s="18">
        <f t="shared" si="101"/>
        <v>0</v>
      </c>
      <c r="AM274" s="18">
        <f t="shared" si="102"/>
        <v>0</v>
      </c>
      <c r="AN274" s="18">
        <f t="shared" si="103"/>
        <v>0</v>
      </c>
      <c r="AO274" s="18">
        <f t="shared" si="104"/>
        <v>0</v>
      </c>
      <c r="AP274" s="18">
        <f t="shared" si="105"/>
        <v>0</v>
      </c>
      <c r="AQ274" s="18">
        <f t="shared" si="106"/>
        <v>0</v>
      </c>
      <c r="AR274" s="18">
        <f t="shared" si="107"/>
        <v>0</v>
      </c>
      <c r="AS274" s="18">
        <f t="shared" si="108"/>
        <v>0</v>
      </c>
      <c r="AT274" s="18">
        <f t="shared" si="109"/>
        <v>0</v>
      </c>
      <c r="AU274" s="18">
        <f t="shared" si="110"/>
        <v>0</v>
      </c>
      <c r="AV274" s="18">
        <f t="shared" si="111"/>
        <v>0</v>
      </c>
      <c r="AW274" s="18">
        <f t="shared" si="112"/>
        <v>0</v>
      </c>
      <c r="AX274" s="18">
        <f t="shared" si="113"/>
        <v>0</v>
      </c>
      <c r="AY274" s="18">
        <f t="shared" si="114"/>
        <v>0</v>
      </c>
      <c r="AZ274" s="18">
        <f t="shared" si="115"/>
        <v>0</v>
      </c>
      <c r="BA274" s="18">
        <f t="shared" si="116"/>
        <v>0</v>
      </c>
    </row>
    <row r="275" spans="1:53" x14ac:dyDescent="0.25">
      <c r="A275" s="15"/>
      <c r="J275" s="16"/>
      <c r="AI275" s="17">
        <f t="shared" si="117"/>
        <v>0</v>
      </c>
      <c r="AJ275" s="18">
        <f t="shared" si="99"/>
        <v>0</v>
      </c>
      <c r="AK275" s="18">
        <f t="shared" si="100"/>
        <v>0</v>
      </c>
      <c r="AL275" s="18">
        <f t="shared" si="101"/>
        <v>0</v>
      </c>
      <c r="AM275" s="18">
        <f t="shared" si="102"/>
        <v>0</v>
      </c>
      <c r="AN275" s="18">
        <f t="shared" si="103"/>
        <v>0</v>
      </c>
      <c r="AO275" s="18">
        <f t="shared" si="104"/>
        <v>0</v>
      </c>
      <c r="AP275" s="18">
        <f t="shared" si="105"/>
        <v>0</v>
      </c>
      <c r="AQ275" s="18">
        <f t="shared" si="106"/>
        <v>0</v>
      </c>
      <c r="AR275" s="18">
        <f t="shared" si="107"/>
        <v>0</v>
      </c>
      <c r="AS275" s="18">
        <f t="shared" si="108"/>
        <v>0</v>
      </c>
      <c r="AT275" s="18">
        <f t="shared" si="109"/>
        <v>0</v>
      </c>
      <c r="AU275" s="18">
        <f t="shared" si="110"/>
        <v>0</v>
      </c>
      <c r="AV275" s="18">
        <f t="shared" si="111"/>
        <v>0</v>
      </c>
      <c r="AW275" s="18">
        <f t="shared" si="112"/>
        <v>0</v>
      </c>
      <c r="AX275" s="18">
        <f t="shared" si="113"/>
        <v>0</v>
      </c>
      <c r="AY275" s="18">
        <f t="shared" si="114"/>
        <v>0</v>
      </c>
      <c r="AZ275" s="18">
        <f t="shared" si="115"/>
        <v>0</v>
      </c>
      <c r="BA275" s="18">
        <f t="shared" si="116"/>
        <v>0</v>
      </c>
    </row>
    <row r="276" spans="1:53" x14ac:dyDescent="0.25">
      <c r="A276" s="15"/>
      <c r="J276" s="16"/>
      <c r="AI276" s="17">
        <f t="shared" si="117"/>
        <v>0</v>
      </c>
      <c r="AJ276" s="18">
        <f t="shared" si="99"/>
        <v>0</v>
      </c>
      <c r="AK276" s="18">
        <f t="shared" si="100"/>
        <v>0</v>
      </c>
      <c r="AL276" s="18">
        <f t="shared" si="101"/>
        <v>0</v>
      </c>
      <c r="AM276" s="18">
        <f t="shared" si="102"/>
        <v>0</v>
      </c>
      <c r="AN276" s="18">
        <f t="shared" si="103"/>
        <v>0</v>
      </c>
      <c r="AO276" s="18">
        <f t="shared" si="104"/>
        <v>0</v>
      </c>
      <c r="AP276" s="18">
        <f t="shared" si="105"/>
        <v>0</v>
      </c>
      <c r="AQ276" s="18">
        <f t="shared" si="106"/>
        <v>0</v>
      </c>
      <c r="AR276" s="18">
        <f t="shared" si="107"/>
        <v>0</v>
      </c>
      <c r="AS276" s="18">
        <f t="shared" si="108"/>
        <v>0</v>
      </c>
      <c r="AT276" s="18">
        <f t="shared" si="109"/>
        <v>0</v>
      </c>
      <c r="AU276" s="18">
        <f t="shared" si="110"/>
        <v>0</v>
      </c>
      <c r="AV276" s="18">
        <f t="shared" si="111"/>
        <v>0</v>
      </c>
      <c r="AW276" s="18">
        <f t="shared" si="112"/>
        <v>0</v>
      </c>
      <c r="AX276" s="18">
        <f t="shared" si="113"/>
        <v>0</v>
      </c>
      <c r="AY276" s="18">
        <f t="shared" si="114"/>
        <v>0</v>
      </c>
      <c r="AZ276" s="18">
        <f t="shared" si="115"/>
        <v>0</v>
      </c>
      <c r="BA276" s="18">
        <f t="shared" si="116"/>
        <v>0</v>
      </c>
    </row>
    <row r="277" spans="1:53" x14ac:dyDescent="0.25">
      <c r="A277" s="15"/>
      <c r="J277" s="16"/>
      <c r="AI277" s="17">
        <f t="shared" si="117"/>
        <v>0</v>
      </c>
      <c r="AJ277" s="18">
        <f t="shared" si="99"/>
        <v>0</v>
      </c>
      <c r="AK277" s="18">
        <f t="shared" si="100"/>
        <v>0</v>
      </c>
      <c r="AL277" s="18">
        <f t="shared" si="101"/>
        <v>0</v>
      </c>
      <c r="AM277" s="18">
        <f t="shared" si="102"/>
        <v>0</v>
      </c>
      <c r="AN277" s="18">
        <f t="shared" si="103"/>
        <v>0</v>
      </c>
      <c r="AO277" s="18">
        <f t="shared" si="104"/>
        <v>0</v>
      </c>
      <c r="AP277" s="18">
        <f t="shared" si="105"/>
        <v>0</v>
      </c>
      <c r="AQ277" s="18">
        <f t="shared" si="106"/>
        <v>0</v>
      </c>
      <c r="AR277" s="18">
        <f t="shared" si="107"/>
        <v>0</v>
      </c>
      <c r="AS277" s="18">
        <f t="shared" si="108"/>
        <v>0</v>
      </c>
      <c r="AT277" s="18">
        <f t="shared" si="109"/>
        <v>0</v>
      </c>
      <c r="AU277" s="18">
        <f t="shared" si="110"/>
        <v>0</v>
      </c>
      <c r="AV277" s="18">
        <f t="shared" si="111"/>
        <v>0</v>
      </c>
      <c r="AW277" s="18">
        <f t="shared" si="112"/>
        <v>0</v>
      </c>
      <c r="AX277" s="18">
        <f t="shared" si="113"/>
        <v>0</v>
      </c>
      <c r="AY277" s="18">
        <f t="shared" si="114"/>
        <v>0</v>
      </c>
      <c r="AZ277" s="18">
        <f t="shared" si="115"/>
        <v>0</v>
      </c>
      <c r="BA277" s="18">
        <f t="shared" si="116"/>
        <v>0</v>
      </c>
    </row>
    <row r="278" spans="1:53" x14ac:dyDescent="0.25">
      <c r="A278" s="15"/>
      <c r="J278" s="16"/>
      <c r="AI278" s="17">
        <f t="shared" si="117"/>
        <v>0</v>
      </c>
      <c r="AJ278" s="18">
        <f t="shared" si="99"/>
        <v>0</v>
      </c>
      <c r="AK278" s="18">
        <f t="shared" si="100"/>
        <v>0</v>
      </c>
      <c r="AL278" s="18">
        <f t="shared" si="101"/>
        <v>0</v>
      </c>
      <c r="AM278" s="18">
        <f t="shared" si="102"/>
        <v>0</v>
      </c>
      <c r="AN278" s="18">
        <f t="shared" si="103"/>
        <v>0</v>
      </c>
      <c r="AO278" s="18">
        <f t="shared" si="104"/>
        <v>0</v>
      </c>
      <c r="AP278" s="18">
        <f t="shared" si="105"/>
        <v>0</v>
      </c>
      <c r="AQ278" s="18">
        <f t="shared" si="106"/>
        <v>0</v>
      </c>
      <c r="AR278" s="18">
        <f t="shared" si="107"/>
        <v>0</v>
      </c>
      <c r="AS278" s="18">
        <f t="shared" si="108"/>
        <v>0</v>
      </c>
      <c r="AT278" s="18">
        <f t="shared" si="109"/>
        <v>0</v>
      </c>
      <c r="AU278" s="18">
        <f t="shared" si="110"/>
        <v>0</v>
      </c>
      <c r="AV278" s="18">
        <f t="shared" si="111"/>
        <v>0</v>
      </c>
      <c r="AW278" s="18">
        <f t="shared" si="112"/>
        <v>0</v>
      </c>
      <c r="AX278" s="18">
        <f t="shared" si="113"/>
        <v>0</v>
      </c>
      <c r="AY278" s="18">
        <f t="shared" si="114"/>
        <v>0</v>
      </c>
      <c r="AZ278" s="18">
        <f t="shared" si="115"/>
        <v>0</v>
      </c>
      <c r="BA278" s="18">
        <f t="shared" si="116"/>
        <v>0</v>
      </c>
    </row>
    <row r="279" spans="1:53" x14ac:dyDescent="0.25">
      <c r="A279" s="15"/>
      <c r="J279" s="16"/>
      <c r="AI279" s="17">
        <f t="shared" si="117"/>
        <v>0</v>
      </c>
      <c r="AJ279" s="18">
        <f t="shared" si="99"/>
        <v>0</v>
      </c>
      <c r="AK279" s="18">
        <f t="shared" si="100"/>
        <v>0</v>
      </c>
      <c r="AL279" s="18">
        <f t="shared" si="101"/>
        <v>0</v>
      </c>
      <c r="AM279" s="18">
        <f t="shared" si="102"/>
        <v>0</v>
      </c>
      <c r="AN279" s="18">
        <f t="shared" si="103"/>
        <v>0</v>
      </c>
      <c r="AO279" s="18">
        <f t="shared" si="104"/>
        <v>0</v>
      </c>
      <c r="AP279" s="18">
        <f t="shared" si="105"/>
        <v>0</v>
      </c>
      <c r="AQ279" s="18">
        <f t="shared" si="106"/>
        <v>0</v>
      </c>
      <c r="AR279" s="18">
        <f t="shared" si="107"/>
        <v>0</v>
      </c>
      <c r="AS279" s="18">
        <f t="shared" si="108"/>
        <v>0</v>
      </c>
      <c r="AT279" s="18">
        <f t="shared" si="109"/>
        <v>0</v>
      </c>
      <c r="AU279" s="18">
        <f t="shared" si="110"/>
        <v>0</v>
      </c>
      <c r="AV279" s="18">
        <f t="shared" si="111"/>
        <v>0</v>
      </c>
      <c r="AW279" s="18">
        <f t="shared" si="112"/>
        <v>0</v>
      </c>
      <c r="AX279" s="18">
        <f t="shared" si="113"/>
        <v>0</v>
      </c>
      <c r="AY279" s="18">
        <f t="shared" si="114"/>
        <v>0</v>
      </c>
      <c r="AZ279" s="18">
        <f t="shared" si="115"/>
        <v>0</v>
      </c>
      <c r="BA279" s="18">
        <f t="shared" si="116"/>
        <v>0</v>
      </c>
    </row>
    <row r="280" spans="1:53" x14ac:dyDescent="0.25">
      <c r="A280" s="15"/>
      <c r="J280" s="16"/>
      <c r="AI280" s="17">
        <f t="shared" si="117"/>
        <v>0</v>
      </c>
      <c r="AJ280" s="18">
        <f t="shared" si="99"/>
        <v>0</v>
      </c>
      <c r="AK280" s="18">
        <f t="shared" si="100"/>
        <v>0</v>
      </c>
      <c r="AL280" s="18">
        <f t="shared" si="101"/>
        <v>0</v>
      </c>
      <c r="AM280" s="18">
        <f t="shared" si="102"/>
        <v>0</v>
      </c>
      <c r="AN280" s="18">
        <f t="shared" si="103"/>
        <v>0</v>
      </c>
      <c r="AO280" s="18">
        <f t="shared" si="104"/>
        <v>0</v>
      </c>
      <c r="AP280" s="18">
        <f t="shared" si="105"/>
        <v>0</v>
      </c>
      <c r="AQ280" s="18">
        <f t="shared" si="106"/>
        <v>0</v>
      </c>
      <c r="AR280" s="18">
        <f t="shared" si="107"/>
        <v>0</v>
      </c>
      <c r="AS280" s="18">
        <f t="shared" si="108"/>
        <v>0</v>
      </c>
      <c r="AT280" s="18">
        <f t="shared" si="109"/>
        <v>0</v>
      </c>
      <c r="AU280" s="18">
        <f t="shared" si="110"/>
        <v>0</v>
      </c>
      <c r="AV280" s="18">
        <f t="shared" si="111"/>
        <v>0</v>
      </c>
      <c r="AW280" s="18">
        <f t="shared" si="112"/>
        <v>0</v>
      </c>
      <c r="AX280" s="18">
        <f t="shared" si="113"/>
        <v>0</v>
      </c>
      <c r="AY280" s="18">
        <f t="shared" si="114"/>
        <v>0</v>
      </c>
      <c r="AZ280" s="18">
        <f t="shared" si="115"/>
        <v>0</v>
      </c>
      <c r="BA280" s="18">
        <f t="shared" si="116"/>
        <v>0</v>
      </c>
    </row>
    <row r="281" spans="1:53" x14ac:dyDescent="0.25">
      <c r="A281" s="15"/>
      <c r="J281" s="16"/>
      <c r="AI281" s="17">
        <f t="shared" si="117"/>
        <v>0</v>
      </c>
      <c r="AJ281" s="18">
        <f t="shared" si="99"/>
        <v>0</v>
      </c>
      <c r="AK281" s="18">
        <f t="shared" si="100"/>
        <v>0</v>
      </c>
      <c r="AL281" s="18">
        <f t="shared" si="101"/>
        <v>0</v>
      </c>
      <c r="AM281" s="18">
        <f t="shared" si="102"/>
        <v>0</v>
      </c>
      <c r="AN281" s="18">
        <f t="shared" si="103"/>
        <v>0</v>
      </c>
      <c r="AO281" s="18">
        <f t="shared" si="104"/>
        <v>0</v>
      </c>
      <c r="AP281" s="18">
        <f t="shared" si="105"/>
        <v>0</v>
      </c>
      <c r="AQ281" s="18">
        <f t="shared" si="106"/>
        <v>0</v>
      </c>
      <c r="AR281" s="18">
        <f t="shared" si="107"/>
        <v>0</v>
      </c>
      <c r="AS281" s="18">
        <f t="shared" si="108"/>
        <v>0</v>
      </c>
      <c r="AT281" s="18">
        <f t="shared" si="109"/>
        <v>0</v>
      </c>
      <c r="AU281" s="18">
        <f t="shared" si="110"/>
        <v>0</v>
      </c>
      <c r="AV281" s="18">
        <f t="shared" si="111"/>
        <v>0</v>
      </c>
      <c r="AW281" s="18">
        <f t="shared" si="112"/>
        <v>0</v>
      </c>
      <c r="AX281" s="18">
        <f t="shared" si="113"/>
        <v>0</v>
      </c>
      <c r="AY281" s="18">
        <f t="shared" si="114"/>
        <v>0</v>
      </c>
      <c r="AZ281" s="18">
        <f t="shared" si="115"/>
        <v>0</v>
      </c>
      <c r="BA281" s="18">
        <f t="shared" si="116"/>
        <v>0</v>
      </c>
    </row>
    <row r="282" spans="1:53" x14ac:dyDescent="0.25">
      <c r="A282" s="15"/>
      <c r="J282" s="16"/>
      <c r="AI282" s="17">
        <f t="shared" si="117"/>
        <v>0</v>
      </c>
      <c r="AJ282" s="18">
        <f t="shared" si="99"/>
        <v>0</v>
      </c>
      <c r="AK282" s="18">
        <f t="shared" si="100"/>
        <v>0</v>
      </c>
      <c r="AL282" s="18">
        <f t="shared" si="101"/>
        <v>0</v>
      </c>
      <c r="AM282" s="18">
        <f t="shared" si="102"/>
        <v>0</v>
      </c>
      <c r="AN282" s="18">
        <f t="shared" si="103"/>
        <v>0</v>
      </c>
      <c r="AO282" s="18">
        <f t="shared" si="104"/>
        <v>0</v>
      </c>
      <c r="AP282" s="18">
        <f t="shared" si="105"/>
        <v>0</v>
      </c>
      <c r="AQ282" s="18">
        <f t="shared" si="106"/>
        <v>0</v>
      </c>
      <c r="AR282" s="18">
        <f t="shared" si="107"/>
        <v>0</v>
      </c>
      <c r="AS282" s="18">
        <f t="shared" si="108"/>
        <v>0</v>
      </c>
      <c r="AT282" s="18">
        <f t="shared" si="109"/>
        <v>0</v>
      </c>
      <c r="AU282" s="18">
        <f t="shared" si="110"/>
        <v>0</v>
      </c>
      <c r="AV282" s="18">
        <f t="shared" si="111"/>
        <v>0</v>
      </c>
      <c r="AW282" s="18">
        <f t="shared" si="112"/>
        <v>0</v>
      </c>
      <c r="AX282" s="18">
        <f t="shared" si="113"/>
        <v>0</v>
      </c>
      <c r="AY282" s="18">
        <f t="shared" si="114"/>
        <v>0</v>
      </c>
      <c r="AZ282" s="18">
        <f t="shared" si="115"/>
        <v>0</v>
      </c>
      <c r="BA282" s="18">
        <f t="shared" si="116"/>
        <v>0</v>
      </c>
    </row>
    <row r="283" spans="1:53" x14ac:dyDescent="0.25">
      <c r="A283" s="15"/>
      <c r="J283" s="16"/>
      <c r="AI283" s="17">
        <f t="shared" si="117"/>
        <v>0</v>
      </c>
      <c r="AJ283" s="18">
        <f t="shared" si="99"/>
        <v>0</v>
      </c>
      <c r="AK283" s="18">
        <f t="shared" si="100"/>
        <v>0</v>
      </c>
      <c r="AL283" s="18">
        <f t="shared" si="101"/>
        <v>0</v>
      </c>
      <c r="AM283" s="18">
        <f t="shared" si="102"/>
        <v>0</v>
      </c>
      <c r="AN283" s="18">
        <f t="shared" si="103"/>
        <v>0</v>
      </c>
      <c r="AO283" s="18">
        <f t="shared" si="104"/>
        <v>0</v>
      </c>
      <c r="AP283" s="18">
        <f t="shared" si="105"/>
        <v>0</v>
      </c>
      <c r="AQ283" s="18">
        <f t="shared" si="106"/>
        <v>0</v>
      </c>
      <c r="AR283" s="18">
        <f t="shared" si="107"/>
        <v>0</v>
      </c>
      <c r="AS283" s="18">
        <f t="shared" si="108"/>
        <v>0</v>
      </c>
      <c r="AT283" s="18">
        <f t="shared" si="109"/>
        <v>0</v>
      </c>
      <c r="AU283" s="18">
        <f t="shared" si="110"/>
        <v>0</v>
      </c>
      <c r="AV283" s="18">
        <f t="shared" si="111"/>
        <v>0</v>
      </c>
      <c r="AW283" s="18">
        <f t="shared" si="112"/>
        <v>0</v>
      </c>
      <c r="AX283" s="18">
        <f t="shared" si="113"/>
        <v>0</v>
      </c>
      <c r="AY283" s="18">
        <f t="shared" si="114"/>
        <v>0</v>
      </c>
      <c r="AZ283" s="18">
        <f t="shared" si="115"/>
        <v>0</v>
      </c>
      <c r="BA283" s="18">
        <f t="shared" si="116"/>
        <v>0</v>
      </c>
    </row>
    <row r="284" spans="1:53" x14ac:dyDescent="0.25">
      <c r="A284" s="15"/>
      <c r="J284" s="16"/>
      <c r="AI284" s="17">
        <f t="shared" si="117"/>
        <v>0</v>
      </c>
      <c r="AJ284" s="18">
        <f t="shared" si="99"/>
        <v>0</v>
      </c>
      <c r="AK284" s="18">
        <f t="shared" si="100"/>
        <v>0</v>
      </c>
      <c r="AL284" s="18">
        <f t="shared" si="101"/>
        <v>0</v>
      </c>
      <c r="AM284" s="18">
        <f t="shared" si="102"/>
        <v>0</v>
      </c>
      <c r="AN284" s="18">
        <f t="shared" si="103"/>
        <v>0</v>
      </c>
      <c r="AO284" s="18">
        <f t="shared" si="104"/>
        <v>0</v>
      </c>
      <c r="AP284" s="18">
        <f t="shared" si="105"/>
        <v>0</v>
      </c>
      <c r="AQ284" s="18">
        <f t="shared" si="106"/>
        <v>0</v>
      </c>
      <c r="AR284" s="18">
        <f t="shared" si="107"/>
        <v>0</v>
      </c>
      <c r="AS284" s="18">
        <f t="shared" si="108"/>
        <v>0</v>
      </c>
      <c r="AT284" s="18">
        <f t="shared" si="109"/>
        <v>0</v>
      </c>
      <c r="AU284" s="18">
        <f t="shared" si="110"/>
        <v>0</v>
      </c>
      <c r="AV284" s="18">
        <f t="shared" si="111"/>
        <v>0</v>
      </c>
      <c r="AW284" s="18">
        <f t="shared" si="112"/>
        <v>0</v>
      </c>
      <c r="AX284" s="18">
        <f t="shared" si="113"/>
        <v>0</v>
      </c>
      <c r="AY284" s="18">
        <f t="shared" si="114"/>
        <v>0</v>
      </c>
      <c r="AZ284" s="18">
        <f t="shared" si="115"/>
        <v>0</v>
      </c>
      <c r="BA284" s="18">
        <f t="shared" si="116"/>
        <v>0</v>
      </c>
    </row>
    <row r="285" spans="1:53" x14ac:dyDescent="0.25">
      <c r="A285" s="15"/>
      <c r="J285" s="16"/>
      <c r="AI285" s="17">
        <f t="shared" si="117"/>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117"/>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117"/>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117"/>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117"/>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117"/>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291" s="15"/>
      <c r="J291" s="16"/>
      <c r="AI291" s="17">
        <f t="shared" si="117"/>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117"/>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117"/>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117"/>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117"/>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117"/>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117"/>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117"/>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117"/>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117"/>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117"/>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117"/>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117"/>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117"/>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117"/>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117"/>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117"/>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117"/>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117"/>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117"/>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117"/>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117"/>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117"/>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117"/>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117"/>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117"/>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117"/>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117"/>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117"/>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117"/>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117"/>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si="117"/>
        <v>0</v>
      </c>
      <c r="AJ322" s="18">
        <f t="shared" ref="AJ322:AJ385" si="118">SUMIFS(N322,D322,"*"&amp;$BC$1&amp;"*")</f>
        <v>0</v>
      </c>
      <c r="AK322" s="18">
        <f t="shared" ref="AK322:AK385" si="119">SUMIFS(O322,F322,"*"&amp;$BC$1&amp;"*")</f>
        <v>0</v>
      </c>
      <c r="AL322" s="18">
        <f t="shared" ref="AL322:AL385" si="120">SUMIFS(N322,Q322,"*"&amp;$BC$1&amp;"*",P322,"CSA")</f>
        <v>0</v>
      </c>
      <c r="AM322" s="18">
        <f t="shared" ref="AM322:AM385" si="121">SUMIFS(O322,Q322,"*"&amp;$BC$1&amp;"*",P322,"USA")</f>
        <v>0</v>
      </c>
      <c r="AN322" s="18">
        <f t="shared" ref="AN322:AN385" si="122">SUMIFS(N322,S322,"*"&amp;$BC$1&amp;"*",R322,"CSA")</f>
        <v>0</v>
      </c>
      <c r="AO322" s="18">
        <f t="shared" ref="AO322:AO385" si="123">SUMIFS(O322,S322,"*"&amp;$BC$1&amp;"*",R322,"USA")</f>
        <v>0</v>
      </c>
      <c r="AP322" s="18">
        <f t="shared" ref="AP322:AP385" si="124">SUMIFS(N322,U322,"*"&amp;$BC$1&amp;"*",T322,"CSA")</f>
        <v>0</v>
      </c>
      <c r="AQ322" s="18">
        <f t="shared" ref="AQ322:AQ385" si="125">SUMIFS(O322,U322,"*"&amp;$BC$1&amp;"*",T322,"USA")</f>
        <v>0</v>
      </c>
      <c r="AR322" s="18">
        <f t="shared" ref="AR322:AR385" si="126">SUMIFS(N322,W322,"*"&amp;$BC$1&amp;"*",V322,"CSA")</f>
        <v>0</v>
      </c>
      <c r="AS322" s="18">
        <f t="shared" ref="AS322:AS385" si="127">SUMIFS(O322,W322,"*"&amp;$BC$1&amp;"*",V322,"USA")</f>
        <v>0</v>
      </c>
      <c r="AT322" s="18">
        <f t="shared" ref="AT322:AT385" si="128">SUMIFS(N322,Y322,"*"&amp;$BC$1&amp;"*",X322,"CSA")</f>
        <v>0</v>
      </c>
      <c r="AU322" s="18">
        <f t="shared" ref="AU322:AU385" si="129">SUMIFS(O322,Y322,"*"&amp;$BC$1&amp;"*",X322,"USA")</f>
        <v>0</v>
      </c>
      <c r="AV322" s="18">
        <f t="shared" ref="AV322:AV385" si="130">SUMIFS(N322,AA322,"*"&amp;$BC$1&amp;"*",Z322,"CSA")</f>
        <v>0</v>
      </c>
      <c r="AW322" s="18">
        <f t="shared" ref="AW322:AW385" si="131">SUMIFS(O322,AA322,"*"&amp;$BC$1&amp;"*",Z322,"USA")</f>
        <v>0</v>
      </c>
      <c r="AX322" s="18">
        <f t="shared" ref="AX322:AX385" si="132">SUMIFS(N322,AC322,"*"&amp;$BC$1&amp;"*",AB322,"CSA")</f>
        <v>0</v>
      </c>
      <c r="AY322" s="18">
        <f t="shared" ref="AY322:AY385" si="133">SUMIFS(O322,AC322,"*"&amp;$BC$1&amp;"*",AB322,"USA")</f>
        <v>0</v>
      </c>
      <c r="AZ322" s="18">
        <f t="shared" ref="AZ322:AZ385" si="134">SUMIFS(N322,AE322,"*"&amp;$BC$1&amp;"*",AD322,"CSA")</f>
        <v>0</v>
      </c>
      <c r="BA322" s="18">
        <f t="shared" ref="BA322:BA385" si="135">SUMIFS(O322,AE322,"*"&amp;$BC$1&amp;"*",AD322,"USA")</f>
        <v>0</v>
      </c>
    </row>
    <row r="323" spans="35:53" x14ac:dyDescent="0.25">
      <c r="AI323" s="17">
        <f t="shared" ref="AI323:AI386" si="136">SUM(AJ323:BA323)</f>
        <v>0</v>
      </c>
      <c r="AJ323" s="18">
        <f t="shared" si="118"/>
        <v>0</v>
      </c>
      <c r="AK323" s="18">
        <f t="shared" si="119"/>
        <v>0</v>
      </c>
      <c r="AL323" s="18">
        <f t="shared" si="120"/>
        <v>0</v>
      </c>
      <c r="AM323" s="18">
        <f t="shared" si="121"/>
        <v>0</v>
      </c>
      <c r="AN323" s="18">
        <f t="shared" si="122"/>
        <v>0</v>
      </c>
      <c r="AO323" s="18">
        <f t="shared" si="123"/>
        <v>0</v>
      </c>
      <c r="AP323" s="18">
        <f t="shared" si="124"/>
        <v>0</v>
      </c>
      <c r="AQ323" s="18">
        <f t="shared" si="125"/>
        <v>0</v>
      </c>
      <c r="AR323" s="18">
        <f t="shared" si="126"/>
        <v>0</v>
      </c>
      <c r="AS323" s="18">
        <f t="shared" si="127"/>
        <v>0</v>
      </c>
      <c r="AT323" s="18">
        <f t="shared" si="128"/>
        <v>0</v>
      </c>
      <c r="AU323" s="18">
        <f t="shared" si="129"/>
        <v>0</v>
      </c>
      <c r="AV323" s="18">
        <f t="shared" si="130"/>
        <v>0</v>
      </c>
      <c r="AW323" s="18">
        <f t="shared" si="131"/>
        <v>0</v>
      </c>
      <c r="AX323" s="18">
        <f t="shared" si="132"/>
        <v>0</v>
      </c>
      <c r="AY323" s="18">
        <f t="shared" si="133"/>
        <v>0</v>
      </c>
      <c r="AZ323" s="18">
        <f t="shared" si="134"/>
        <v>0</v>
      </c>
      <c r="BA323" s="18">
        <f t="shared" si="135"/>
        <v>0</v>
      </c>
    </row>
    <row r="324" spans="35:53" x14ac:dyDescent="0.25">
      <c r="AI324" s="17">
        <f t="shared" si="136"/>
        <v>0</v>
      </c>
      <c r="AJ324" s="18">
        <f t="shared" si="118"/>
        <v>0</v>
      </c>
      <c r="AK324" s="18">
        <f t="shared" si="119"/>
        <v>0</v>
      </c>
      <c r="AL324" s="18">
        <f t="shared" si="120"/>
        <v>0</v>
      </c>
      <c r="AM324" s="18">
        <f t="shared" si="121"/>
        <v>0</v>
      </c>
      <c r="AN324" s="18">
        <f t="shared" si="122"/>
        <v>0</v>
      </c>
      <c r="AO324" s="18">
        <f t="shared" si="123"/>
        <v>0</v>
      </c>
      <c r="AP324" s="18">
        <f t="shared" si="124"/>
        <v>0</v>
      </c>
      <c r="AQ324" s="18">
        <f t="shared" si="125"/>
        <v>0</v>
      </c>
      <c r="AR324" s="18">
        <f t="shared" si="126"/>
        <v>0</v>
      </c>
      <c r="AS324" s="18">
        <f t="shared" si="127"/>
        <v>0</v>
      </c>
      <c r="AT324" s="18">
        <f t="shared" si="128"/>
        <v>0</v>
      </c>
      <c r="AU324" s="18">
        <f t="shared" si="129"/>
        <v>0</v>
      </c>
      <c r="AV324" s="18">
        <f t="shared" si="130"/>
        <v>0</v>
      </c>
      <c r="AW324" s="18">
        <f t="shared" si="131"/>
        <v>0</v>
      </c>
      <c r="AX324" s="18">
        <f t="shared" si="132"/>
        <v>0</v>
      </c>
      <c r="AY324" s="18">
        <f t="shared" si="133"/>
        <v>0</v>
      </c>
      <c r="AZ324" s="18">
        <f t="shared" si="134"/>
        <v>0</v>
      </c>
      <c r="BA324" s="18">
        <f t="shared" si="135"/>
        <v>0</v>
      </c>
    </row>
    <row r="325" spans="35:53" x14ac:dyDescent="0.25">
      <c r="AI325" s="17">
        <f t="shared" si="136"/>
        <v>0</v>
      </c>
      <c r="AJ325" s="18">
        <f t="shared" si="118"/>
        <v>0</v>
      </c>
      <c r="AK325" s="18">
        <f t="shared" si="119"/>
        <v>0</v>
      </c>
      <c r="AL325" s="18">
        <f t="shared" si="120"/>
        <v>0</v>
      </c>
      <c r="AM325" s="18">
        <f t="shared" si="121"/>
        <v>0</v>
      </c>
      <c r="AN325" s="18">
        <f t="shared" si="122"/>
        <v>0</v>
      </c>
      <c r="AO325" s="18">
        <f t="shared" si="123"/>
        <v>0</v>
      </c>
      <c r="AP325" s="18">
        <f t="shared" si="124"/>
        <v>0</v>
      </c>
      <c r="AQ325" s="18">
        <f t="shared" si="125"/>
        <v>0</v>
      </c>
      <c r="AR325" s="18">
        <f t="shared" si="126"/>
        <v>0</v>
      </c>
      <c r="AS325" s="18">
        <f t="shared" si="127"/>
        <v>0</v>
      </c>
      <c r="AT325" s="18">
        <f t="shared" si="128"/>
        <v>0</v>
      </c>
      <c r="AU325" s="18">
        <f t="shared" si="129"/>
        <v>0</v>
      </c>
      <c r="AV325" s="18">
        <f t="shared" si="130"/>
        <v>0</v>
      </c>
      <c r="AW325" s="18">
        <f t="shared" si="131"/>
        <v>0</v>
      </c>
      <c r="AX325" s="18">
        <f t="shared" si="132"/>
        <v>0</v>
      </c>
      <c r="AY325" s="18">
        <f t="shared" si="133"/>
        <v>0</v>
      </c>
      <c r="AZ325" s="18">
        <f t="shared" si="134"/>
        <v>0</v>
      </c>
      <c r="BA325" s="18">
        <f t="shared" si="135"/>
        <v>0</v>
      </c>
    </row>
    <row r="326" spans="35:53" x14ac:dyDescent="0.25">
      <c r="AI326" s="17">
        <f t="shared" si="136"/>
        <v>0</v>
      </c>
      <c r="AJ326" s="18">
        <f t="shared" si="118"/>
        <v>0</v>
      </c>
      <c r="AK326" s="18">
        <f t="shared" si="119"/>
        <v>0</v>
      </c>
      <c r="AL326" s="18">
        <f t="shared" si="120"/>
        <v>0</v>
      </c>
      <c r="AM326" s="18">
        <f t="shared" si="121"/>
        <v>0</v>
      </c>
      <c r="AN326" s="18">
        <f t="shared" si="122"/>
        <v>0</v>
      </c>
      <c r="AO326" s="18">
        <f t="shared" si="123"/>
        <v>0</v>
      </c>
      <c r="AP326" s="18">
        <f t="shared" si="124"/>
        <v>0</v>
      </c>
      <c r="AQ326" s="18">
        <f t="shared" si="125"/>
        <v>0</v>
      </c>
      <c r="AR326" s="18">
        <f t="shared" si="126"/>
        <v>0</v>
      </c>
      <c r="AS326" s="18">
        <f t="shared" si="127"/>
        <v>0</v>
      </c>
      <c r="AT326" s="18">
        <f t="shared" si="128"/>
        <v>0</v>
      </c>
      <c r="AU326" s="18">
        <f t="shared" si="129"/>
        <v>0</v>
      </c>
      <c r="AV326" s="18">
        <f t="shared" si="130"/>
        <v>0</v>
      </c>
      <c r="AW326" s="18">
        <f t="shared" si="131"/>
        <v>0</v>
      </c>
      <c r="AX326" s="18">
        <f t="shared" si="132"/>
        <v>0</v>
      </c>
      <c r="AY326" s="18">
        <f t="shared" si="133"/>
        <v>0</v>
      </c>
      <c r="AZ326" s="18">
        <f t="shared" si="134"/>
        <v>0</v>
      </c>
      <c r="BA326" s="18">
        <f t="shared" si="135"/>
        <v>0</v>
      </c>
    </row>
    <row r="327" spans="35:53" x14ac:dyDescent="0.25">
      <c r="AI327" s="17">
        <f t="shared" si="136"/>
        <v>0</v>
      </c>
      <c r="AJ327" s="18">
        <f t="shared" si="118"/>
        <v>0</v>
      </c>
      <c r="AK327" s="18">
        <f t="shared" si="119"/>
        <v>0</v>
      </c>
      <c r="AL327" s="18">
        <f t="shared" si="120"/>
        <v>0</v>
      </c>
      <c r="AM327" s="18">
        <f t="shared" si="121"/>
        <v>0</v>
      </c>
      <c r="AN327" s="18">
        <f t="shared" si="122"/>
        <v>0</v>
      </c>
      <c r="AO327" s="18">
        <f t="shared" si="123"/>
        <v>0</v>
      </c>
      <c r="AP327" s="18">
        <f t="shared" si="124"/>
        <v>0</v>
      </c>
      <c r="AQ327" s="18">
        <f t="shared" si="125"/>
        <v>0</v>
      </c>
      <c r="AR327" s="18">
        <f t="shared" si="126"/>
        <v>0</v>
      </c>
      <c r="AS327" s="18">
        <f t="shared" si="127"/>
        <v>0</v>
      </c>
      <c r="AT327" s="18">
        <f t="shared" si="128"/>
        <v>0</v>
      </c>
      <c r="AU327" s="18">
        <f t="shared" si="129"/>
        <v>0</v>
      </c>
      <c r="AV327" s="18">
        <f t="shared" si="130"/>
        <v>0</v>
      </c>
      <c r="AW327" s="18">
        <f t="shared" si="131"/>
        <v>0</v>
      </c>
      <c r="AX327" s="18">
        <f t="shared" si="132"/>
        <v>0</v>
      </c>
      <c r="AY327" s="18">
        <f t="shared" si="133"/>
        <v>0</v>
      </c>
      <c r="AZ327" s="18">
        <f t="shared" si="134"/>
        <v>0</v>
      </c>
      <c r="BA327" s="18">
        <f t="shared" si="135"/>
        <v>0</v>
      </c>
    </row>
    <row r="328" spans="35:53" x14ac:dyDescent="0.25">
      <c r="AI328" s="17">
        <f t="shared" si="136"/>
        <v>0</v>
      </c>
      <c r="AJ328" s="18">
        <f t="shared" si="118"/>
        <v>0</v>
      </c>
      <c r="AK328" s="18">
        <f t="shared" si="119"/>
        <v>0</v>
      </c>
      <c r="AL328" s="18">
        <f t="shared" si="120"/>
        <v>0</v>
      </c>
      <c r="AM328" s="18">
        <f t="shared" si="121"/>
        <v>0</v>
      </c>
      <c r="AN328" s="18">
        <f t="shared" si="122"/>
        <v>0</v>
      </c>
      <c r="AO328" s="18">
        <f t="shared" si="123"/>
        <v>0</v>
      </c>
      <c r="AP328" s="18">
        <f t="shared" si="124"/>
        <v>0</v>
      </c>
      <c r="AQ328" s="18">
        <f t="shared" si="125"/>
        <v>0</v>
      </c>
      <c r="AR328" s="18">
        <f t="shared" si="126"/>
        <v>0</v>
      </c>
      <c r="AS328" s="18">
        <f t="shared" si="127"/>
        <v>0</v>
      </c>
      <c r="AT328" s="18">
        <f t="shared" si="128"/>
        <v>0</v>
      </c>
      <c r="AU328" s="18">
        <f t="shared" si="129"/>
        <v>0</v>
      </c>
      <c r="AV328" s="18">
        <f t="shared" si="130"/>
        <v>0</v>
      </c>
      <c r="AW328" s="18">
        <f t="shared" si="131"/>
        <v>0</v>
      </c>
      <c r="AX328" s="18">
        <f t="shared" si="132"/>
        <v>0</v>
      </c>
      <c r="AY328" s="18">
        <f t="shared" si="133"/>
        <v>0</v>
      </c>
      <c r="AZ328" s="18">
        <f t="shared" si="134"/>
        <v>0</v>
      </c>
      <c r="BA328" s="18">
        <f t="shared" si="135"/>
        <v>0</v>
      </c>
    </row>
    <row r="329" spans="35:53" x14ac:dyDescent="0.25">
      <c r="AI329" s="17">
        <f t="shared" si="136"/>
        <v>0</v>
      </c>
      <c r="AJ329" s="18">
        <f t="shared" si="118"/>
        <v>0</v>
      </c>
      <c r="AK329" s="18">
        <f t="shared" si="119"/>
        <v>0</v>
      </c>
      <c r="AL329" s="18">
        <f t="shared" si="120"/>
        <v>0</v>
      </c>
      <c r="AM329" s="18">
        <f t="shared" si="121"/>
        <v>0</v>
      </c>
      <c r="AN329" s="18">
        <f t="shared" si="122"/>
        <v>0</v>
      </c>
      <c r="AO329" s="18">
        <f t="shared" si="123"/>
        <v>0</v>
      </c>
      <c r="AP329" s="18">
        <f t="shared" si="124"/>
        <v>0</v>
      </c>
      <c r="AQ329" s="18">
        <f t="shared" si="125"/>
        <v>0</v>
      </c>
      <c r="AR329" s="18">
        <f t="shared" si="126"/>
        <v>0</v>
      </c>
      <c r="AS329" s="18">
        <f t="shared" si="127"/>
        <v>0</v>
      </c>
      <c r="AT329" s="18">
        <f t="shared" si="128"/>
        <v>0</v>
      </c>
      <c r="AU329" s="18">
        <f t="shared" si="129"/>
        <v>0</v>
      </c>
      <c r="AV329" s="18">
        <f t="shared" si="130"/>
        <v>0</v>
      </c>
      <c r="AW329" s="18">
        <f t="shared" si="131"/>
        <v>0</v>
      </c>
      <c r="AX329" s="18">
        <f t="shared" si="132"/>
        <v>0</v>
      </c>
      <c r="AY329" s="18">
        <f t="shared" si="133"/>
        <v>0</v>
      </c>
      <c r="AZ329" s="18">
        <f t="shared" si="134"/>
        <v>0</v>
      </c>
      <c r="BA329" s="18">
        <f t="shared" si="135"/>
        <v>0</v>
      </c>
    </row>
    <row r="330" spans="35:53" x14ac:dyDescent="0.25">
      <c r="AI330" s="17">
        <f t="shared" si="136"/>
        <v>0</v>
      </c>
      <c r="AJ330" s="18">
        <f t="shared" si="118"/>
        <v>0</v>
      </c>
      <c r="AK330" s="18">
        <f t="shared" si="119"/>
        <v>0</v>
      </c>
      <c r="AL330" s="18">
        <f t="shared" si="120"/>
        <v>0</v>
      </c>
      <c r="AM330" s="18">
        <f t="shared" si="121"/>
        <v>0</v>
      </c>
      <c r="AN330" s="18">
        <f t="shared" si="122"/>
        <v>0</v>
      </c>
      <c r="AO330" s="18">
        <f t="shared" si="123"/>
        <v>0</v>
      </c>
      <c r="AP330" s="18">
        <f t="shared" si="124"/>
        <v>0</v>
      </c>
      <c r="AQ330" s="18">
        <f t="shared" si="125"/>
        <v>0</v>
      </c>
      <c r="AR330" s="18">
        <f t="shared" si="126"/>
        <v>0</v>
      </c>
      <c r="AS330" s="18">
        <f t="shared" si="127"/>
        <v>0</v>
      </c>
      <c r="AT330" s="18">
        <f t="shared" si="128"/>
        <v>0</v>
      </c>
      <c r="AU330" s="18">
        <f t="shared" si="129"/>
        <v>0</v>
      </c>
      <c r="AV330" s="18">
        <f t="shared" si="130"/>
        <v>0</v>
      </c>
      <c r="AW330" s="18">
        <f t="shared" si="131"/>
        <v>0</v>
      </c>
      <c r="AX330" s="18">
        <f t="shared" si="132"/>
        <v>0</v>
      </c>
      <c r="AY330" s="18">
        <f t="shared" si="133"/>
        <v>0</v>
      </c>
      <c r="AZ330" s="18">
        <f t="shared" si="134"/>
        <v>0</v>
      </c>
      <c r="BA330" s="18">
        <f t="shared" si="135"/>
        <v>0</v>
      </c>
    </row>
    <row r="331" spans="35:53" x14ac:dyDescent="0.25">
      <c r="AI331" s="17">
        <f t="shared" si="136"/>
        <v>0</v>
      </c>
      <c r="AJ331" s="18">
        <f t="shared" si="118"/>
        <v>0</v>
      </c>
      <c r="AK331" s="18">
        <f t="shared" si="119"/>
        <v>0</v>
      </c>
      <c r="AL331" s="18">
        <f t="shared" si="120"/>
        <v>0</v>
      </c>
      <c r="AM331" s="18">
        <f t="shared" si="121"/>
        <v>0</v>
      </c>
      <c r="AN331" s="18">
        <f t="shared" si="122"/>
        <v>0</v>
      </c>
      <c r="AO331" s="18">
        <f t="shared" si="123"/>
        <v>0</v>
      </c>
      <c r="AP331" s="18">
        <f t="shared" si="124"/>
        <v>0</v>
      </c>
      <c r="AQ331" s="18">
        <f t="shared" si="125"/>
        <v>0</v>
      </c>
      <c r="AR331" s="18">
        <f t="shared" si="126"/>
        <v>0</v>
      </c>
      <c r="AS331" s="18">
        <f t="shared" si="127"/>
        <v>0</v>
      </c>
      <c r="AT331" s="18">
        <f t="shared" si="128"/>
        <v>0</v>
      </c>
      <c r="AU331" s="18">
        <f t="shared" si="129"/>
        <v>0</v>
      </c>
      <c r="AV331" s="18">
        <f t="shared" si="130"/>
        <v>0</v>
      </c>
      <c r="AW331" s="18">
        <f t="shared" si="131"/>
        <v>0</v>
      </c>
      <c r="AX331" s="18">
        <f t="shared" si="132"/>
        <v>0</v>
      </c>
      <c r="AY331" s="18">
        <f t="shared" si="133"/>
        <v>0</v>
      </c>
      <c r="AZ331" s="18">
        <f t="shared" si="134"/>
        <v>0</v>
      </c>
      <c r="BA331" s="18">
        <f t="shared" si="135"/>
        <v>0</v>
      </c>
    </row>
    <row r="332" spans="35:53" x14ac:dyDescent="0.25">
      <c r="AI332" s="17">
        <f t="shared" si="136"/>
        <v>0</v>
      </c>
      <c r="AJ332" s="18">
        <f t="shared" si="118"/>
        <v>0</v>
      </c>
      <c r="AK332" s="18">
        <f t="shared" si="119"/>
        <v>0</v>
      </c>
      <c r="AL332" s="18">
        <f t="shared" si="120"/>
        <v>0</v>
      </c>
      <c r="AM332" s="18">
        <f t="shared" si="121"/>
        <v>0</v>
      </c>
      <c r="AN332" s="18">
        <f t="shared" si="122"/>
        <v>0</v>
      </c>
      <c r="AO332" s="18">
        <f t="shared" si="123"/>
        <v>0</v>
      </c>
      <c r="AP332" s="18">
        <f t="shared" si="124"/>
        <v>0</v>
      </c>
      <c r="AQ332" s="18">
        <f t="shared" si="125"/>
        <v>0</v>
      </c>
      <c r="AR332" s="18">
        <f t="shared" si="126"/>
        <v>0</v>
      </c>
      <c r="AS332" s="18">
        <f t="shared" si="127"/>
        <v>0</v>
      </c>
      <c r="AT332" s="18">
        <f t="shared" si="128"/>
        <v>0</v>
      </c>
      <c r="AU332" s="18">
        <f t="shared" si="129"/>
        <v>0</v>
      </c>
      <c r="AV332" s="18">
        <f t="shared" si="130"/>
        <v>0</v>
      </c>
      <c r="AW332" s="18">
        <f t="shared" si="131"/>
        <v>0</v>
      </c>
      <c r="AX332" s="18">
        <f t="shared" si="132"/>
        <v>0</v>
      </c>
      <c r="AY332" s="18">
        <f t="shared" si="133"/>
        <v>0</v>
      </c>
      <c r="AZ332" s="18">
        <f t="shared" si="134"/>
        <v>0</v>
      </c>
      <c r="BA332" s="18">
        <f t="shared" si="135"/>
        <v>0</v>
      </c>
    </row>
    <row r="333" spans="35:53" x14ac:dyDescent="0.25">
      <c r="AI333" s="17">
        <f t="shared" si="136"/>
        <v>0</v>
      </c>
      <c r="AJ333" s="18">
        <f t="shared" si="118"/>
        <v>0</v>
      </c>
      <c r="AK333" s="18">
        <f t="shared" si="119"/>
        <v>0</v>
      </c>
      <c r="AL333" s="18">
        <f t="shared" si="120"/>
        <v>0</v>
      </c>
      <c r="AM333" s="18">
        <f t="shared" si="121"/>
        <v>0</v>
      </c>
      <c r="AN333" s="18">
        <f t="shared" si="122"/>
        <v>0</v>
      </c>
      <c r="AO333" s="18">
        <f t="shared" si="123"/>
        <v>0</v>
      </c>
      <c r="AP333" s="18">
        <f t="shared" si="124"/>
        <v>0</v>
      </c>
      <c r="AQ333" s="18">
        <f t="shared" si="125"/>
        <v>0</v>
      </c>
      <c r="AR333" s="18">
        <f t="shared" si="126"/>
        <v>0</v>
      </c>
      <c r="AS333" s="18">
        <f t="shared" si="127"/>
        <v>0</v>
      </c>
      <c r="AT333" s="18">
        <f t="shared" si="128"/>
        <v>0</v>
      </c>
      <c r="AU333" s="18">
        <f t="shared" si="129"/>
        <v>0</v>
      </c>
      <c r="AV333" s="18">
        <f t="shared" si="130"/>
        <v>0</v>
      </c>
      <c r="AW333" s="18">
        <f t="shared" si="131"/>
        <v>0</v>
      </c>
      <c r="AX333" s="18">
        <f t="shared" si="132"/>
        <v>0</v>
      </c>
      <c r="AY333" s="18">
        <f t="shared" si="133"/>
        <v>0</v>
      </c>
      <c r="AZ333" s="18">
        <f t="shared" si="134"/>
        <v>0</v>
      </c>
      <c r="BA333" s="18">
        <f t="shared" si="135"/>
        <v>0</v>
      </c>
    </row>
    <row r="334" spans="35:53" x14ac:dyDescent="0.25">
      <c r="AI334" s="17">
        <f t="shared" si="136"/>
        <v>0</v>
      </c>
      <c r="AJ334" s="18">
        <f t="shared" si="118"/>
        <v>0</v>
      </c>
      <c r="AK334" s="18">
        <f t="shared" si="119"/>
        <v>0</v>
      </c>
      <c r="AL334" s="18">
        <f t="shared" si="120"/>
        <v>0</v>
      </c>
      <c r="AM334" s="18">
        <f t="shared" si="121"/>
        <v>0</v>
      </c>
      <c r="AN334" s="18">
        <f t="shared" si="122"/>
        <v>0</v>
      </c>
      <c r="AO334" s="18">
        <f t="shared" si="123"/>
        <v>0</v>
      </c>
      <c r="AP334" s="18">
        <f t="shared" si="124"/>
        <v>0</v>
      </c>
      <c r="AQ334" s="18">
        <f t="shared" si="125"/>
        <v>0</v>
      </c>
      <c r="AR334" s="18">
        <f t="shared" si="126"/>
        <v>0</v>
      </c>
      <c r="AS334" s="18">
        <f t="shared" si="127"/>
        <v>0</v>
      </c>
      <c r="AT334" s="18">
        <f t="shared" si="128"/>
        <v>0</v>
      </c>
      <c r="AU334" s="18">
        <f t="shared" si="129"/>
        <v>0</v>
      </c>
      <c r="AV334" s="18">
        <f t="shared" si="130"/>
        <v>0</v>
      </c>
      <c r="AW334" s="18">
        <f t="shared" si="131"/>
        <v>0</v>
      </c>
      <c r="AX334" s="18">
        <f t="shared" si="132"/>
        <v>0</v>
      </c>
      <c r="AY334" s="18">
        <f t="shared" si="133"/>
        <v>0</v>
      </c>
      <c r="AZ334" s="18">
        <f t="shared" si="134"/>
        <v>0</v>
      </c>
      <c r="BA334" s="18">
        <f t="shared" si="135"/>
        <v>0</v>
      </c>
    </row>
    <row r="335" spans="35:53" x14ac:dyDescent="0.25">
      <c r="AI335" s="17">
        <f t="shared" si="136"/>
        <v>0</v>
      </c>
      <c r="AJ335" s="18">
        <f t="shared" si="118"/>
        <v>0</v>
      </c>
      <c r="AK335" s="18">
        <f t="shared" si="119"/>
        <v>0</v>
      </c>
      <c r="AL335" s="18">
        <f t="shared" si="120"/>
        <v>0</v>
      </c>
      <c r="AM335" s="18">
        <f t="shared" si="121"/>
        <v>0</v>
      </c>
      <c r="AN335" s="18">
        <f t="shared" si="122"/>
        <v>0</v>
      </c>
      <c r="AO335" s="18">
        <f t="shared" si="123"/>
        <v>0</v>
      </c>
      <c r="AP335" s="18">
        <f t="shared" si="124"/>
        <v>0</v>
      </c>
      <c r="AQ335" s="18">
        <f t="shared" si="125"/>
        <v>0</v>
      </c>
      <c r="AR335" s="18">
        <f t="shared" si="126"/>
        <v>0</v>
      </c>
      <c r="AS335" s="18">
        <f t="shared" si="127"/>
        <v>0</v>
      </c>
      <c r="AT335" s="18">
        <f t="shared" si="128"/>
        <v>0</v>
      </c>
      <c r="AU335" s="18">
        <f t="shared" si="129"/>
        <v>0</v>
      </c>
      <c r="AV335" s="18">
        <f t="shared" si="130"/>
        <v>0</v>
      </c>
      <c r="AW335" s="18">
        <f t="shared" si="131"/>
        <v>0</v>
      </c>
      <c r="AX335" s="18">
        <f t="shared" si="132"/>
        <v>0</v>
      </c>
      <c r="AY335" s="18">
        <f t="shared" si="133"/>
        <v>0</v>
      </c>
      <c r="AZ335" s="18">
        <f t="shared" si="134"/>
        <v>0</v>
      </c>
      <c r="BA335" s="18">
        <f t="shared" si="135"/>
        <v>0</v>
      </c>
    </row>
    <row r="336" spans="35:53" x14ac:dyDescent="0.25">
      <c r="AI336" s="17">
        <f t="shared" si="136"/>
        <v>0</v>
      </c>
      <c r="AJ336" s="18">
        <f t="shared" si="118"/>
        <v>0</v>
      </c>
      <c r="AK336" s="18">
        <f t="shared" si="119"/>
        <v>0</v>
      </c>
      <c r="AL336" s="18">
        <f t="shared" si="120"/>
        <v>0</v>
      </c>
      <c r="AM336" s="18">
        <f t="shared" si="121"/>
        <v>0</v>
      </c>
      <c r="AN336" s="18">
        <f t="shared" si="122"/>
        <v>0</v>
      </c>
      <c r="AO336" s="18">
        <f t="shared" si="123"/>
        <v>0</v>
      </c>
      <c r="AP336" s="18">
        <f t="shared" si="124"/>
        <v>0</v>
      </c>
      <c r="AQ336" s="18">
        <f t="shared" si="125"/>
        <v>0</v>
      </c>
      <c r="AR336" s="18">
        <f t="shared" si="126"/>
        <v>0</v>
      </c>
      <c r="AS336" s="18">
        <f t="shared" si="127"/>
        <v>0</v>
      </c>
      <c r="AT336" s="18">
        <f t="shared" si="128"/>
        <v>0</v>
      </c>
      <c r="AU336" s="18">
        <f t="shared" si="129"/>
        <v>0</v>
      </c>
      <c r="AV336" s="18">
        <f t="shared" si="130"/>
        <v>0</v>
      </c>
      <c r="AW336" s="18">
        <f t="shared" si="131"/>
        <v>0</v>
      </c>
      <c r="AX336" s="18">
        <f t="shared" si="132"/>
        <v>0</v>
      </c>
      <c r="AY336" s="18">
        <f t="shared" si="133"/>
        <v>0</v>
      </c>
      <c r="AZ336" s="18">
        <f t="shared" si="134"/>
        <v>0</v>
      </c>
      <c r="BA336" s="18">
        <f t="shared" si="135"/>
        <v>0</v>
      </c>
    </row>
    <row r="337" spans="35:53" x14ac:dyDescent="0.25">
      <c r="AI337" s="17">
        <f t="shared" si="136"/>
        <v>0</v>
      </c>
      <c r="AJ337" s="18">
        <f t="shared" si="118"/>
        <v>0</v>
      </c>
      <c r="AK337" s="18">
        <f t="shared" si="119"/>
        <v>0</v>
      </c>
      <c r="AL337" s="18">
        <f t="shared" si="120"/>
        <v>0</v>
      </c>
      <c r="AM337" s="18">
        <f t="shared" si="121"/>
        <v>0</v>
      </c>
      <c r="AN337" s="18">
        <f t="shared" si="122"/>
        <v>0</v>
      </c>
      <c r="AO337" s="18">
        <f t="shared" si="123"/>
        <v>0</v>
      </c>
      <c r="AP337" s="18">
        <f t="shared" si="124"/>
        <v>0</v>
      </c>
      <c r="AQ337" s="18">
        <f t="shared" si="125"/>
        <v>0</v>
      </c>
      <c r="AR337" s="18">
        <f t="shared" si="126"/>
        <v>0</v>
      </c>
      <c r="AS337" s="18">
        <f t="shared" si="127"/>
        <v>0</v>
      </c>
      <c r="AT337" s="18">
        <f t="shared" si="128"/>
        <v>0</v>
      </c>
      <c r="AU337" s="18">
        <f t="shared" si="129"/>
        <v>0</v>
      </c>
      <c r="AV337" s="18">
        <f t="shared" si="130"/>
        <v>0</v>
      </c>
      <c r="AW337" s="18">
        <f t="shared" si="131"/>
        <v>0</v>
      </c>
      <c r="AX337" s="18">
        <f t="shared" si="132"/>
        <v>0</v>
      </c>
      <c r="AY337" s="18">
        <f t="shared" si="133"/>
        <v>0</v>
      </c>
      <c r="AZ337" s="18">
        <f t="shared" si="134"/>
        <v>0</v>
      </c>
      <c r="BA337" s="18">
        <f t="shared" si="135"/>
        <v>0</v>
      </c>
    </row>
    <row r="338" spans="35:53" x14ac:dyDescent="0.25">
      <c r="AI338" s="17">
        <f t="shared" si="136"/>
        <v>0</v>
      </c>
      <c r="AJ338" s="18">
        <f t="shared" si="118"/>
        <v>0</v>
      </c>
      <c r="AK338" s="18">
        <f t="shared" si="119"/>
        <v>0</v>
      </c>
      <c r="AL338" s="18">
        <f t="shared" si="120"/>
        <v>0</v>
      </c>
      <c r="AM338" s="18">
        <f t="shared" si="121"/>
        <v>0</v>
      </c>
      <c r="AN338" s="18">
        <f t="shared" si="122"/>
        <v>0</v>
      </c>
      <c r="AO338" s="18">
        <f t="shared" si="123"/>
        <v>0</v>
      </c>
      <c r="AP338" s="18">
        <f t="shared" si="124"/>
        <v>0</v>
      </c>
      <c r="AQ338" s="18">
        <f t="shared" si="125"/>
        <v>0</v>
      </c>
      <c r="AR338" s="18">
        <f t="shared" si="126"/>
        <v>0</v>
      </c>
      <c r="AS338" s="18">
        <f t="shared" si="127"/>
        <v>0</v>
      </c>
      <c r="AT338" s="18">
        <f t="shared" si="128"/>
        <v>0</v>
      </c>
      <c r="AU338" s="18">
        <f t="shared" si="129"/>
        <v>0</v>
      </c>
      <c r="AV338" s="18">
        <f t="shared" si="130"/>
        <v>0</v>
      </c>
      <c r="AW338" s="18">
        <f t="shared" si="131"/>
        <v>0</v>
      </c>
      <c r="AX338" s="18">
        <f t="shared" si="132"/>
        <v>0</v>
      </c>
      <c r="AY338" s="18">
        <f t="shared" si="133"/>
        <v>0</v>
      </c>
      <c r="AZ338" s="18">
        <f t="shared" si="134"/>
        <v>0</v>
      </c>
      <c r="BA338" s="18">
        <f t="shared" si="135"/>
        <v>0</v>
      </c>
    </row>
    <row r="339" spans="35:53" x14ac:dyDescent="0.25">
      <c r="AI339" s="17">
        <f t="shared" si="136"/>
        <v>0</v>
      </c>
      <c r="AJ339" s="18">
        <f t="shared" si="118"/>
        <v>0</v>
      </c>
      <c r="AK339" s="18">
        <f t="shared" si="119"/>
        <v>0</v>
      </c>
      <c r="AL339" s="18">
        <f t="shared" si="120"/>
        <v>0</v>
      </c>
      <c r="AM339" s="18">
        <f t="shared" si="121"/>
        <v>0</v>
      </c>
      <c r="AN339" s="18">
        <f t="shared" si="122"/>
        <v>0</v>
      </c>
      <c r="AO339" s="18">
        <f t="shared" si="123"/>
        <v>0</v>
      </c>
      <c r="AP339" s="18">
        <f t="shared" si="124"/>
        <v>0</v>
      </c>
      <c r="AQ339" s="18">
        <f t="shared" si="125"/>
        <v>0</v>
      </c>
      <c r="AR339" s="18">
        <f t="shared" si="126"/>
        <v>0</v>
      </c>
      <c r="AS339" s="18">
        <f t="shared" si="127"/>
        <v>0</v>
      </c>
      <c r="AT339" s="18">
        <f t="shared" si="128"/>
        <v>0</v>
      </c>
      <c r="AU339" s="18">
        <f t="shared" si="129"/>
        <v>0</v>
      </c>
      <c r="AV339" s="18">
        <f t="shared" si="130"/>
        <v>0</v>
      </c>
      <c r="AW339" s="18">
        <f t="shared" si="131"/>
        <v>0</v>
      </c>
      <c r="AX339" s="18">
        <f t="shared" si="132"/>
        <v>0</v>
      </c>
      <c r="AY339" s="18">
        <f t="shared" si="133"/>
        <v>0</v>
      </c>
      <c r="AZ339" s="18">
        <f t="shared" si="134"/>
        <v>0</v>
      </c>
      <c r="BA339" s="18">
        <f t="shared" si="135"/>
        <v>0</v>
      </c>
    </row>
    <row r="340" spans="35:53" x14ac:dyDescent="0.25">
      <c r="AI340" s="17">
        <f t="shared" si="136"/>
        <v>0</v>
      </c>
      <c r="AJ340" s="18">
        <f t="shared" si="118"/>
        <v>0</v>
      </c>
      <c r="AK340" s="18">
        <f t="shared" si="119"/>
        <v>0</v>
      </c>
      <c r="AL340" s="18">
        <f t="shared" si="120"/>
        <v>0</v>
      </c>
      <c r="AM340" s="18">
        <f t="shared" si="121"/>
        <v>0</v>
      </c>
      <c r="AN340" s="18">
        <f t="shared" si="122"/>
        <v>0</v>
      </c>
      <c r="AO340" s="18">
        <f t="shared" si="123"/>
        <v>0</v>
      </c>
      <c r="AP340" s="18">
        <f t="shared" si="124"/>
        <v>0</v>
      </c>
      <c r="AQ340" s="18">
        <f t="shared" si="125"/>
        <v>0</v>
      </c>
      <c r="AR340" s="18">
        <f t="shared" si="126"/>
        <v>0</v>
      </c>
      <c r="AS340" s="18">
        <f t="shared" si="127"/>
        <v>0</v>
      </c>
      <c r="AT340" s="18">
        <f t="shared" si="128"/>
        <v>0</v>
      </c>
      <c r="AU340" s="18">
        <f t="shared" si="129"/>
        <v>0</v>
      </c>
      <c r="AV340" s="18">
        <f t="shared" si="130"/>
        <v>0</v>
      </c>
      <c r="AW340" s="18">
        <f t="shared" si="131"/>
        <v>0</v>
      </c>
      <c r="AX340" s="18">
        <f t="shared" si="132"/>
        <v>0</v>
      </c>
      <c r="AY340" s="18">
        <f t="shared" si="133"/>
        <v>0</v>
      </c>
      <c r="AZ340" s="18">
        <f t="shared" si="134"/>
        <v>0</v>
      </c>
      <c r="BA340" s="18">
        <f t="shared" si="135"/>
        <v>0</v>
      </c>
    </row>
    <row r="341" spans="35:53" x14ac:dyDescent="0.25">
      <c r="AI341" s="17">
        <f t="shared" si="136"/>
        <v>0</v>
      </c>
      <c r="AJ341" s="18">
        <f t="shared" si="118"/>
        <v>0</v>
      </c>
      <c r="AK341" s="18">
        <f t="shared" si="119"/>
        <v>0</v>
      </c>
      <c r="AL341" s="18">
        <f t="shared" si="120"/>
        <v>0</v>
      </c>
      <c r="AM341" s="18">
        <f t="shared" si="121"/>
        <v>0</v>
      </c>
      <c r="AN341" s="18">
        <f t="shared" si="122"/>
        <v>0</v>
      </c>
      <c r="AO341" s="18">
        <f t="shared" si="123"/>
        <v>0</v>
      </c>
      <c r="AP341" s="18">
        <f t="shared" si="124"/>
        <v>0</v>
      </c>
      <c r="AQ341" s="18">
        <f t="shared" si="125"/>
        <v>0</v>
      </c>
      <c r="AR341" s="18">
        <f t="shared" si="126"/>
        <v>0</v>
      </c>
      <c r="AS341" s="18">
        <f t="shared" si="127"/>
        <v>0</v>
      </c>
      <c r="AT341" s="18">
        <f t="shared" si="128"/>
        <v>0</v>
      </c>
      <c r="AU341" s="18">
        <f t="shared" si="129"/>
        <v>0</v>
      </c>
      <c r="AV341" s="18">
        <f t="shared" si="130"/>
        <v>0</v>
      </c>
      <c r="AW341" s="18">
        <f t="shared" si="131"/>
        <v>0</v>
      </c>
      <c r="AX341" s="18">
        <f t="shared" si="132"/>
        <v>0</v>
      </c>
      <c r="AY341" s="18">
        <f t="shared" si="133"/>
        <v>0</v>
      </c>
      <c r="AZ341" s="18">
        <f t="shared" si="134"/>
        <v>0</v>
      </c>
      <c r="BA341" s="18">
        <f t="shared" si="135"/>
        <v>0</v>
      </c>
    </row>
    <row r="342" spans="35:53" x14ac:dyDescent="0.25">
      <c r="AI342" s="17">
        <f t="shared" si="136"/>
        <v>0</v>
      </c>
      <c r="AJ342" s="18">
        <f t="shared" si="118"/>
        <v>0</v>
      </c>
      <c r="AK342" s="18">
        <f t="shared" si="119"/>
        <v>0</v>
      </c>
      <c r="AL342" s="18">
        <f t="shared" si="120"/>
        <v>0</v>
      </c>
      <c r="AM342" s="18">
        <f t="shared" si="121"/>
        <v>0</v>
      </c>
      <c r="AN342" s="18">
        <f t="shared" si="122"/>
        <v>0</v>
      </c>
      <c r="AO342" s="18">
        <f t="shared" si="123"/>
        <v>0</v>
      </c>
      <c r="AP342" s="18">
        <f t="shared" si="124"/>
        <v>0</v>
      </c>
      <c r="AQ342" s="18">
        <f t="shared" si="125"/>
        <v>0</v>
      </c>
      <c r="AR342" s="18">
        <f t="shared" si="126"/>
        <v>0</v>
      </c>
      <c r="AS342" s="18">
        <f t="shared" si="127"/>
        <v>0</v>
      </c>
      <c r="AT342" s="18">
        <f t="shared" si="128"/>
        <v>0</v>
      </c>
      <c r="AU342" s="18">
        <f t="shared" si="129"/>
        <v>0</v>
      </c>
      <c r="AV342" s="18">
        <f t="shared" si="130"/>
        <v>0</v>
      </c>
      <c r="AW342" s="18">
        <f t="shared" si="131"/>
        <v>0</v>
      </c>
      <c r="AX342" s="18">
        <f t="shared" si="132"/>
        <v>0</v>
      </c>
      <c r="AY342" s="18">
        <f t="shared" si="133"/>
        <v>0</v>
      </c>
      <c r="AZ342" s="18">
        <f t="shared" si="134"/>
        <v>0</v>
      </c>
      <c r="BA342" s="18">
        <f t="shared" si="135"/>
        <v>0</v>
      </c>
    </row>
    <row r="343" spans="35:53" x14ac:dyDescent="0.25">
      <c r="AI343" s="17">
        <f t="shared" si="136"/>
        <v>0</v>
      </c>
      <c r="AJ343" s="18">
        <f t="shared" si="118"/>
        <v>0</v>
      </c>
      <c r="AK343" s="18">
        <f t="shared" si="119"/>
        <v>0</v>
      </c>
      <c r="AL343" s="18">
        <f t="shared" si="120"/>
        <v>0</v>
      </c>
      <c r="AM343" s="18">
        <f t="shared" si="121"/>
        <v>0</v>
      </c>
      <c r="AN343" s="18">
        <f t="shared" si="122"/>
        <v>0</v>
      </c>
      <c r="AO343" s="18">
        <f t="shared" si="123"/>
        <v>0</v>
      </c>
      <c r="AP343" s="18">
        <f t="shared" si="124"/>
        <v>0</v>
      </c>
      <c r="AQ343" s="18">
        <f t="shared" si="125"/>
        <v>0</v>
      </c>
      <c r="AR343" s="18">
        <f t="shared" si="126"/>
        <v>0</v>
      </c>
      <c r="AS343" s="18">
        <f t="shared" si="127"/>
        <v>0</v>
      </c>
      <c r="AT343" s="18">
        <f t="shared" si="128"/>
        <v>0</v>
      </c>
      <c r="AU343" s="18">
        <f t="shared" si="129"/>
        <v>0</v>
      </c>
      <c r="AV343" s="18">
        <f t="shared" si="130"/>
        <v>0</v>
      </c>
      <c r="AW343" s="18">
        <f t="shared" si="131"/>
        <v>0</v>
      </c>
      <c r="AX343" s="18">
        <f t="shared" si="132"/>
        <v>0</v>
      </c>
      <c r="AY343" s="18">
        <f t="shared" si="133"/>
        <v>0</v>
      </c>
      <c r="AZ343" s="18">
        <f t="shared" si="134"/>
        <v>0</v>
      </c>
      <c r="BA343" s="18">
        <f t="shared" si="135"/>
        <v>0</v>
      </c>
    </row>
    <row r="344" spans="35:53" x14ac:dyDescent="0.25">
      <c r="AI344" s="17">
        <f t="shared" si="136"/>
        <v>0</v>
      </c>
      <c r="AJ344" s="18">
        <f t="shared" si="118"/>
        <v>0</v>
      </c>
      <c r="AK344" s="18">
        <f t="shared" si="119"/>
        <v>0</v>
      </c>
      <c r="AL344" s="18">
        <f t="shared" si="120"/>
        <v>0</v>
      </c>
      <c r="AM344" s="18">
        <f t="shared" si="121"/>
        <v>0</v>
      </c>
      <c r="AN344" s="18">
        <f t="shared" si="122"/>
        <v>0</v>
      </c>
      <c r="AO344" s="18">
        <f t="shared" si="123"/>
        <v>0</v>
      </c>
      <c r="AP344" s="18">
        <f t="shared" si="124"/>
        <v>0</v>
      </c>
      <c r="AQ344" s="18">
        <f t="shared" si="125"/>
        <v>0</v>
      </c>
      <c r="AR344" s="18">
        <f t="shared" si="126"/>
        <v>0</v>
      </c>
      <c r="AS344" s="18">
        <f t="shared" si="127"/>
        <v>0</v>
      </c>
      <c r="AT344" s="18">
        <f t="shared" si="128"/>
        <v>0</v>
      </c>
      <c r="AU344" s="18">
        <f t="shared" si="129"/>
        <v>0</v>
      </c>
      <c r="AV344" s="18">
        <f t="shared" si="130"/>
        <v>0</v>
      </c>
      <c r="AW344" s="18">
        <f t="shared" si="131"/>
        <v>0</v>
      </c>
      <c r="AX344" s="18">
        <f t="shared" si="132"/>
        <v>0</v>
      </c>
      <c r="AY344" s="18">
        <f t="shared" si="133"/>
        <v>0</v>
      </c>
      <c r="AZ344" s="18">
        <f t="shared" si="134"/>
        <v>0</v>
      </c>
      <c r="BA344" s="18">
        <f t="shared" si="135"/>
        <v>0</v>
      </c>
    </row>
    <row r="345" spans="35:53" x14ac:dyDescent="0.25">
      <c r="AI345" s="17">
        <f t="shared" si="136"/>
        <v>0</v>
      </c>
      <c r="AJ345" s="18">
        <f t="shared" si="118"/>
        <v>0</v>
      </c>
      <c r="AK345" s="18">
        <f t="shared" si="119"/>
        <v>0</v>
      </c>
      <c r="AL345" s="18">
        <f t="shared" si="120"/>
        <v>0</v>
      </c>
      <c r="AM345" s="18">
        <f t="shared" si="121"/>
        <v>0</v>
      </c>
      <c r="AN345" s="18">
        <f t="shared" si="122"/>
        <v>0</v>
      </c>
      <c r="AO345" s="18">
        <f t="shared" si="123"/>
        <v>0</v>
      </c>
      <c r="AP345" s="18">
        <f t="shared" si="124"/>
        <v>0</v>
      </c>
      <c r="AQ345" s="18">
        <f t="shared" si="125"/>
        <v>0</v>
      </c>
      <c r="AR345" s="18">
        <f t="shared" si="126"/>
        <v>0</v>
      </c>
      <c r="AS345" s="18">
        <f t="shared" si="127"/>
        <v>0</v>
      </c>
      <c r="AT345" s="18">
        <f t="shared" si="128"/>
        <v>0</v>
      </c>
      <c r="AU345" s="18">
        <f t="shared" si="129"/>
        <v>0</v>
      </c>
      <c r="AV345" s="18">
        <f t="shared" si="130"/>
        <v>0</v>
      </c>
      <c r="AW345" s="18">
        <f t="shared" si="131"/>
        <v>0</v>
      </c>
      <c r="AX345" s="18">
        <f t="shared" si="132"/>
        <v>0</v>
      </c>
      <c r="AY345" s="18">
        <f t="shared" si="133"/>
        <v>0</v>
      </c>
      <c r="AZ345" s="18">
        <f t="shared" si="134"/>
        <v>0</v>
      </c>
      <c r="BA345" s="18">
        <f t="shared" si="135"/>
        <v>0</v>
      </c>
    </row>
    <row r="346" spans="35:53" x14ac:dyDescent="0.25">
      <c r="AI346" s="17">
        <f t="shared" si="136"/>
        <v>0</v>
      </c>
      <c r="AJ346" s="18">
        <f t="shared" si="118"/>
        <v>0</v>
      </c>
      <c r="AK346" s="18">
        <f t="shared" si="119"/>
        <v>0</v>
      </c>
      <c r="AL346" s="18">
        <f t="shared" si="120"/>
        <v>0</v>
      </c>
      <c r="AM346" s="18">
        <f t="shared" si="121"/>
        <v>0</v>
      </c>
      <c r="AN346" s="18">
        <f t="shared" si="122"/>
        <v>0</v>
      </c>
      <c r="AO346" s="18">
        <f t="shared" si="123"/>
        <v>0</v>
      </c>
      <c r="AP346" s="18">
        <f t="shared" si="124"/>
        <v>0</v>
      </c>
      <c r="AQ346" s="18">
        <f t="shared" si="125"/>
        <v>0</v>
      </c>
      <c r="AR346" s="18">
        <f t="shared" si="126"/>
        <v>0</v>
      </c>
      <c r="AS346" s="18">
        <f t="shared" si="127"/>
        <v>0</v>
      </c>
      <c r="AT346" s="18">
        <f t="shared" si="128"/>
        <v>0</v>
      </c>
      <c r="AU346" s="18">
        <f t="shared" si="129"/>
        <v>0</v>
      </c>
      <c r="AV346" s="18">
        <f t="shared" si="130"/>
        <v>0</v>
      </c>
      <c r="AW346" s="18">
        <f t="shared" si="131"/>
        <v>0</v>
      </c>
      <c r="AX346" s="18">
        <f t="shared" si="132"/>
        <v>0</v>
      </c>
      <c r="AY346" s="18">
        <f t="shared" si="133"/>
        <v>0</v>
      </c>
      <c r="AZ346" s="18">
        <f t="shared" si="134"/>
        <v>0</v>
      </c>
      <c r="BA346" s="18">
        <f t="shared" si="135"/>
        <v>0</v>
      </c>
    </row>
    <row r="347" spans="35:53" x14ac:dyDescent="0.25">
      <c r="AI347" s="17">
        <f t="shared" si="136"/>
        <v>0</v>
      </c>
      <c r="AJ347" s="18">
        <f t="shared" si="118"/>
        <v>0</v>
      </c>
      <c r="AK347" s="18">
        <f t="shared" si="119"/>
        <v>0</v>
      </c>
      <c r="AL347" s="18">
        <f t="shared" si="120"/>
        <v>0</v>
      </c>
      <c r="AM347" s="18">
        <f t="shared" si="121"/>
        <v>0</v>
      </c>
      <c r="AN347" s="18">
        <f t="shared" si="122"/>
        <v>0</v>
      </c>
      <c r="AO347" s="18">
        <f t="shared" si="123"/>
        <v>0</v>
      </c>
      <c r="AP347" s="18">
        <f t="shared" si="124"/>
        <v>0</v>
      </c>
      <c r="AQ347" s="18">
        <f t="shared" si="125"/>
        <v>0</v>
      </c>
      <c r="AR347" s="18">
        <f t="shared" si="126"/>
        <v>0</v>
      </c>
      <c r="AS347" s="18">
        <f t="shared" si="127"/>
        <v>0</v>
      </c>
      <c r="AT347" s="18">
        <f t="shared" si="128"/>
        <v>0</v>
      </c>
      <c r="AU347" s="18">
        <f t="shared" si="129"/>
        <v>0</v>
      </c>
      <c r="AV347" s="18">
        <f t="shared" si="130"/>
        <v>0</v>
      </c>
      <c r="AW347" s="18">
        <f t="shared" si="131"/>
        <v>0</v>
      </c>
      <c r="AX347" s="18">
        <f t="shared" si="132"/>
        <v>0</v>
      </c>
      <c r="AY347" s="18">
        <f t="shared" si="133"/>
        <v>0</v>
      </c>
      <c r="AZ347" s="18">
        <f t="shared" si="134"/>
        <v>0</v>
      </c>
      <c r="BA347" s="18">
        <f t="shared" si="135"/>
        <v>0</v>
      </c>
    </row>
    <row r="348" spans="35:53" x14ac:dyDescent="0.25">
      <c r="AI348" s="17">
        <f t="shared" si="136"/>
        <v>0</v>
      </c>
      <c r="AJ348" s="18">
        <f t="shared" si="118"/>
        <v>0</v>
      </c>
      <c r="AK348" s="18">
        <f t="shared" si="119"/>
        <v>0</v>
      </c>
      <c r="AL348" s="18">
        <f t="shared" si="120"/>
        <v>0</v>
      </c>
      <c r="AM348" s="18">
        <f t="shared" si="121"/>
        <v>0</v>
      </c>
      <c r="AN348" s="18">
        <f t="shared" si="122"/>
        <v>0</v>
      </c>
      <c r="AO348" s="18">
        <f t="shared" si="123"/>
        <v>0</v>
      </c>
      <c r="AP348" s="18">
        <f t="shared" si="124"/>
        <v>0</v>
      </c>
      <c r="AQ348" s="18">
        <f t="shared" si="125"/>
        <v>0</v>
      </c>
      <c r="AR348" s="18">
        <f t="shared" si="126"/>
        <v>0</v>
      </c>
      <c r="AS348" s="18">
        <f t="shared" si="127"/>
        <v>0</v>
      </c>
      <c r="AT348" s="18">
        <f t="shared" si="128"/>
        <v>0</v>
      </c>
      <c r="AU348" s="18">
        <f t="shared" si="129"/>
        <v>0</v>
      </c>
      <c r="AV348" s="18">
        <f t="shared" si="130"/>
        <v>0</v>
      </c>
      <c r="AW348" s="18">
        <f t="shared" si="131"/>
        <v>0</v>
      </c>
      <c r="AX348" s="18">
        <f t="shared" si="132"/>
        <v>0</v>
      </c>
      <c r="AY348" s="18">
        <f t="shared" si="133"/>
        <v>0</v>
      </c>
      <c r="AZ348" s="18">
        <f t="shared" si="134"/>
        <v>0</v>
      </c>
      <c r="BA348" s="18">
        <f t="shared" si="135"/>
        <v>0</v>
      </c>
    </row>
    <row r="349" spans="35:53" x14ac:dyDescent="0.25">
      <c r="AI349" s="17">
        <f t="shared" si="136"/>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36"/>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36"/>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36"/>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36"/>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36"/>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36"/>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36"/>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36"/>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36"/>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36"/>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36"/>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36"/>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36"/>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36"/>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36"/>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36"/>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36"/>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36"/>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36"/>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36"/>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36"/>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36"/>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36"/>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36"/>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36"/>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36"/>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36"/>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36"/>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36"/>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36"/>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36"/>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36"/>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36"/>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36"/>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36"/>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36"/>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si="136"/>
        <v>0</v>
      </c>
      <c r="AJ386" s="18">
        <f t="shared" ref="AJ386:AJ449" si="137">SUMIFS(N386,D386,"*"&amp;$BC$1&amp;"*")</f>
        <v>0</v>
      </c>
      <c r="AK386" s="18">
        <f t="shared" ref="AK386:AK449" si="138">SUMIFS(O386,F386,"*"&amp;$BC$1&amp;"*")</f>
        <v>0</v>
      </c>
      <c r="AL386" s="18">
        <f t="shared" ref="AL386:AL449" si="139">SUMIFS(N386,Q386,"*"&amp;$BC$1&amp;"*",P386,"CSA")</f>
        <v>0</v>
      </c>
      <c r="AM386" s="18">
        <f t="shared" ref="AM386:AM449" si="140">SUMIFS(O386,Q386,"*"&amp;$BC$1&amp;"*",P386,"USA")</f>
        <v>0</v>
      </c>
      <c r="AN386" s="18">
        <f t="shared" ref="AN386:AN449" si="141">SUMIFS(N386,S386,"*"&amp;$BC$1&amp;"*",R386,"CSA")</f>
        <v>0</v>
      </c>
      <c r="AO386" s="18">
        <f t="shared" ref="AO386:AO449" si="142">SUMIFS(O386,S386,"*"&amp;$BC$1&amp;"*",R386,"USA")</f>
        <v>0</v>
      </c>
      <c r="AP386" s="18">
        <f t="shared" ref="AP386:AP449" si="143">SUMIFS(N386,U386,"*"&amp;$BC$1&amp;"*",T386,"CSA")</f>
        <v>0</v>
      </c>
      <c r="AQ386" s="18">
        <f t="shared" ref="AQ386:AQ449" si="144">SUMIFS(O386,U386,"*"&amp;$BC$1&amp;"*",T386,"USA")</f>
        <v>0</v>
      </c>
      <c r="AR386" s="18">
        <f t="shared" ref="AR386:AR449" si="145">SUMIFS(N386,W386,"*"&amp;$BC$1&amp;"*",V386,"CSA")</f>
        <v>0</v>
      </c>
      <c r="AS386" s="18">
        <f t="shared" ref="AS386:AS449" si="146">SUMIFS(O386,W386,"*"&amp;$BC$1&amp;"*",V386,"USA")</f>
        <v>0</v>
      </c>
      <c r="AT386" s="18">
        <f t="shared" ref="AT386:AT449" si="147">SUMIFS(N386,Y386,"*"&amp;$BC$1&amp;"*",X386,"CSA")</f>
        <v>0</v>
      </c>
      <c r="AU386" s="18">
        <f t="shared" ref="AU386:AU449" si="148">SUMIFS(O386,Y386,"*"&amp;$BC$1&amp;"*",X386,"USA")</f>
        <v>0</v>
      </c>
      <c r="AV386" s="18">
        <f t="shared" ref="AV386:AV449" si="149">SUMIFS(N386,AA386,"*"&amp;$BC$1&amp;"*",Z386,"CSA")</f>
        <v>0</v>
      </c>
      <c r="AW386" s="18">
        <f t="shared" ref="AW386:AW449" si="150">SUMIFS(O386,AA386,"*"&amp;$BC$1&amp;"*",Z386,"USA")</f>
        <v>0</v>
      </c>
      <c r="AX386" s="18">
        <f t="shared" ref="AX386:AX449" si="151">SUMIFS(N386,AC386,"*"&amp;$BC$1&amp;"*",AB386,"CSA")</f>
        <v>0</v>
      </c>
      <c r="AY386" s="18">
        <f t="shared" ref="AY386:AY449" si="152">SUMIFS(O386,AC386,"*"&amp;$BC$1&amp;"*",AB386,"USA")</f>
        <v>0</v>
      </c>
      <c r="AZ386" s="18">
        <f t="shared" ref="AZ386:AZ449" si="153">SUMIFS(N386,AE386,"*"&amp;$BC$1&amp;"*",AD386,"CSA")</f>
        <v>0</v>
      </c>
      <c r="BA386" s="18">
        <f t="shared" ref="BA386:BA449" si="154">SUMIFS(O386,AE386,"*"&amp;$BC$1&amp;"*",AD386,"USA")</f>
        <v>0</v>
      </c>
    </row>
    <row r="387" spans="35:53" x14ac:dyDescent="0.25">
      <c r="AI387" s="17">
        <f t="shared" ref="AI387:AI450" si="155">SUM(AJ387:BA387)</f>
        <v>0</v>
      </c>
      <c r="AJ387" s="18">
        <f t="shared" si="137"/>
        <v>0</v>
      </c>
      <c r="AK387" s="18">
        <f t="shared" si="138"/>
        <v>0</v>
      </c>
      <c r="AL387" s="18">
        <f t="shared" si="139"/>
        <v>0</v>
      </c>
      <c r="AM387" s="18">
        <f t="shared" si="140"/>
        <v>0</v>
      </c>
      <c r="AN387" s="18">
        <f t="shared" si="141"/>
        <v>0</v>
      </c>
      <c r="AO387" s="18">
        <f t="shared" si="142"/>
        <v>0</v>
      </c>
      <c r="AP387" s="18">
        <f t="shared" si="143"/>
        <v>0</v>
      </c>
      <c r="AQ387" s="18">
        <f t="shared" si="144"/>
        <v>0</v>
      </c>
      <c r="AR387" s="18">
        <f t="shared" si="145"/>
        <v>0</v>
      </c>
      <c r="AS387" s="18">
        <f t="shared" si="146"/>
        <v>0</v>
      </c>
      <c r="AT387" s="18">
        <f t="shared" si="147"/>
        <v>0</v>
      </c>
      <c r="AU387" s="18">
        <f t="shared" si="148"/>
        <v>0</v>
      </c>
      <c r="AV387" s="18">
        <f t="shared" si="149"/>
        <v>0</v>
      </c>
      <c r="AW387" s="18">
        <f t="shared" si="150"/>
        <v>0</v>
      </c>
      <c r="AX387" s="18">
        <f t="shared" si="151"/>
        <v>0</v>
      </c>
      <c r="AY387" s="18">
        <f t="shared" si="152"/>
        <v>0</v>
      </c>
      <c r="AZ387" s="18">
        <f t="shared" si="153"/>
        <v>0</v>
      </c>
      <c r="BA387" s="18">
        <f t="shared" si="154"/>
        <v>0</v>
      </c>
    </row>
    <row r="388" spans="35:53" x14ac:dyDescent="0.25">
      <c r="AI388" s="17">
        <f t="shared" si="155"/>
        <v>0</v>
      </c>
      <c r="AJ388" s="18">
        <f t="shared" si="137"/>
        <v>0</v>
      </c>
      <c r="AK388" s="18">
        <f t="shared" si="138"/>
        <v>0</v>
      </c>
      <c r="AL388" s="18">
        <f t="shared" si="139"/>
        <v>0</v>
      </c>
      <c r="AM388" s="18">
        <f t="shared" si="140"/>
        <v>0</v>
      </c>
      <c r="AN388" s="18">
        <f t="shared" si="141"/>
        <v>0</v>
      </c>
      <c r="AO388" s="18">
        <f t="shared" si="142"/>
        <v>0</v>
      </c>
      <c r="AP388" s="18">
        <f t="shared" si="143"/>
        <v>0</v>
      </c>
      <c r="AQ388" s="18">
        <f t="shared" si="144"/>
        <v>0</v>
      </c>
      <c r="AR388" s="18">
        <f t="shared" si="145"/>
        <v>0</v>
      </c>
      <c r="AS388" s="18">
        <f t="shared" si="146"/>
        <v>0</v>
      </c>
      <c r="AT388" s="18">
        <f t="shared" si="147"/>
        <v>0</v>
      </c>
      <c r="AU388" s="18">
        <f t="shared" si="148"/>
        <v>0</v>
      </c>
      <c r="AV388" s="18">
        <f t="shared" si="149"/>
        <v>0</v>
      </c>
      <c r="AW388" s="18">
        <f t="shared" si="150"/>
        <v>0</v>
      </c>
      <c r="AX388" s="18">
        <f t="shared" si="151"/>
        <v>0</v>
      </c>
      <c r="AY388" s="18">
        <f t="shared" si="152"/>
        <v>0</v>
      </c>
      <c r="AZ388" s="18">
        <f t="shared" si="153"/>
        <v>0</v>
      </c>
      <c r="BA388" s="18">
        <f t="shared" si="154"/>
        <v>0</v>
      </c>
    </row>
    <row r="389" spans="35:53" x14ac:dyDescent="0.25">
      <c r="AI389" s="17">
        <f t="shared" si="155"/>
        <v>0</v>
      </c>
      <c r="AJ389" s="18">
        <f t="shared" si="137"/>
        <v>0</v>
      </c>
      <c r="AK389" s="18">
        <f t="shared" si="138"/>
        <v>0</v>
      </c>
      <c r="AL389" s="18">
        <f t="shared" si="139"/>
        <v>0</v>
      </c>
      <c r="AM389" s="18">
        <f t="shared" si="140"/>
        <v>0</v>
      </c>
      <c r="AN389" s="18">
        <f t="shared" si="141"/>
        <v>0</v>
      </c>
      <c r="AO389" s="18">
        <f t="shared" si="142"/>
        <v>0</v>
      </c>
      <c r="AP389" s="18">
        <f t="shared" si="143"/>
        <v>0</v>
      </c>
      <c r="AQ389" s="18">
        <f t="shared" si="144"/>
        <v>0</v>
      </c>
      <c r="AR389" s="18">
        <f t="shared" si="145"/>
        <v>0</v>
      </c>
      <c r="AS389" s="18">
        <f t="shared" si="146"/>
        <v>0</v>
      </c>
      <c r="AT389" s="18">
        <f t="shared" si="147"/>
        <v>0</v>
      </c>
      <c r="AU389" s="18">
        <f t="shared" si="148"/>
        <v>0</v>
      </c>
      <c r="AV389" s="18">
        <f t="shared" si="149"/>
        <v>0</v>
      </c>
      <c r="AW389" s="18">
        <f t="shared" si="150"/>
        <v>0</v>
      </c>
      <c r="AX389" s="18">
        <f t="shared" si="151"/>
        <v>0</v>
      </c>
      <c r="AY389" s="18">
        <f t="shared" si="152"/>
        <v>0</v>
      </c>
      <c r="AZ389" s="18">
        <f t="shared" si="153"/>
        <v>0</v>
      </c>
      <c r="BA389" s="18">
        <f t="shared" si="154"/>
        <v>0</v>
      </c>
    </row>
    <row r="390" spans="35:53" x14ac:dyDescent="0.25">
      <c r="AI390" s="17">
        <f t="shared" si="155"/>
        <v>0</v>
      </c>
      <c r="AJ390" s="18">
        <f t="shared" si="137"/>
        <v>0</v>
      </c>
      <c r="AK390" s="18">
        <f t="shared" si="138"/>
        <v>0</v>
      </c>
      <c r="AL390" s="18">
        <f t="shared" si="139"/>
        <v>0</v>
      </c>
      <c r="AM390" s="18">
        <f t="shared" si="140"/>
        <v>0</v>
      </c>
      <c r="AN390" s="18">
        <f t="shared" si="141"/>
        <v>0</v>
      </c>
      <c r="AO390" s="18">
        <f t="shared" si="142"/>
        <v>0</v>
      </c>
      <c r="AP390" s="18">
        <f t="shared" si="143"/>
        <v>0</v>
      </c>
      <c r="AQ390" s="18">
        <f t="shared" si="144"/>
        <v>0</v>
      </c>
      <c r="AR390" s="18">
        <f t="shared" si="145"/>
        <v>0</v>
      </c>
      <c r="AS390" s="18">
        <f t="shared" si="146"/>
        <v>0</v>
      </c>
      <c r="AT390" s="18">
        <f t="shared" si="147"/>
        <v>0</v>
      </c>
      <c r="AU390" s="18">
        <f t="shared" si="148"/>
        <v>0</v>
      </c>
      <c r="AV390" s="18">
        <f t="shared" si="149"/>
        <v>0</v>
      </c>
      <c r="AW390" s="18">
        <f t="shared" si="150"/>
        <v>0</v>
      </c>
      <c r="AX390" s="18">
        <f t="shared" si="151"/>
        <v>0</v>
      </c>
      <c r="AY390" s="18">
        <f t="shared" si="152"/>
        <v>0</v>
      </c>
      <c r="AZ390" s="18">
        <f t="shared" si="153"/>
        <v>0</v>
      </c>
      <c r="BA390" s="18">
        <f t="shared" si="154"/>
        <v>0</v>
      </c>
    </row>
    <row r="391" spans="35:53" x14ac:dyDescent="0.25">
      <c r="AI391" s="17">
        <f t="shared" si="155"/>
        <v>0</v>
      </c>
      <c r="AJ391" s="18">
        <f t="shared" si="137"/>
        <v>0</v>
      </c>
      <c r="AK391" s="18">
        <f t="shared" si="138"/>
        <v>0</v>
      </c>
      <c r="AL391" s="18">
        <f t="shared" si="139"/>
        <v>0</v>
      </c>
      <c r="AM391" s="18">
        <f t="shared" si="140"/>
        <v>0</v>
      </c>
      <c r="AN391" s="18">
        <f t="shared" si="141"/>
        <v>0</v>
      </c>
      <c r="AO391" s="18">
        <f t="shared" si="142"/>
        <v>0</v>
      </c>
      <c r="AP391" s="18">
        <f t="shared" si="143"/>
        <v>0</v>
      </c>
      <c r="AQ391" s="18">
        <f t="shared" si="144"/>
        <v>0</v>
      </c>
      <c r="AR391" s="18">
        <f t="shared" si="145"/>
        <v>0</v>
      </c>
      <c r="AS391" s="18">
        <f t="shared" si="146"/>
        <v>0</v>
      </c>
      <c r="AT391" s="18">
        <f t="shared" si="147"/>
        <v>0</v>
      </c>
      <c r="AU391" s="18">
        <f t="shared" si="148"/>
        <v>0</v>
      </c>
      <c r="AV391" s="18">
        <f t="shared" si="149"/>
        <v>0</v>
      </c>
      <c r="AW391" s="18">
        <f t="shared" si="150"/>
        <v>0</v>
      </c>
      <c r="AX391" s="18">
        <f t="shared" si="151"/>
        <v>0</v>
      </c>
      <c r="AY391" s="18">
        <f t="shared" si="152"/>
        <v>0</v>
      </c>
      <c r="AZ391" s="18">
        <f t="shared" si="153"/>
        <v>0</v>
      </c>
      <c r="BA391" s="18">
        <f t="shared" si="154"/>
        <v>0</v>
      </c>
    </row>
    <row r="392" spans="35:53" x14ac:dyDescent="0.25">
      <c r="AI392" s="17">
        <f t="shared" si="155"/>
        <v>0</v>
      </c>
      <c r="AJ392" s="18">
        <f t="shared" si="137"/>
        <v>0</v>
      </c>
      <c r="AK392" s="18">
        <f t="shared" si="138"/>
        <v>0</v>
      </c>
      <c r="AL392" s="18">
        <f t="shared" si="139"/>
        <v>0</v>
      </c>
      <c r="AM392" s="18">
        <f t="shared" si="140"/>
        <v>0</v>
      </c>
      <c r="AN392" s="18">
        <f t="shared" si="141"/>
        <v>0</v>
      </c>
      <c r="AO392" s="18">
        <f t="shared" si="142"/>
        <v>0</v>
      </c>
      <c r="AP392" s="18">
        <f t="shared" si="143"/>
        <v>0</v>
      </c>
      <c r="AQ392" s="18">
        <f t="shared" si="144"/>
        <v>0</v>
      </c>
      <c r="AR392" s="18">
        <f t="shared" si="145"/>
        <v>0</v>
      </c>
      <c r="AS392" s="18">
        <f t="shared" si="146"/>
        <v>0</v>
      </c>
      <c r="AT392" s="18">
        <f t="shared" si="147"/>
        <v>0</v>
      </c>
      <c r="AU392" s="18">
        <f t="shared" si="148"/>
        <v>0</v>
      </c>
      <c r="AV392" s="18">
        <f t="shared" si="149"/>
        <v>0</v>
      </c>
      <c r="AW392" s="18">
        <f t="shared" si="150"/>
        <v>0</v>
      </c>
      <c r="AX392" s="18">
        <f t="shared" si="151"/>
        <v>0</v>
      </c>
      <c r="AY392" s="18">
        <f t="shared" si="152"/>
        <v>0</v>
      </c>
      <c r="AZ392" s="18">
        <f t="shared" si="153"/>
        <v>0</v>
      </c>
      <c r="BA392" s="18">
        <f t="shared" si="154"/>
        <v>0</v>
      </c>
    </row>
    <row r="393" spans="35:53" x14ac:dyDescent="0.25">
      <c r="AI393" s="17">
        <f t="shared" si="155"/>
        <v>0</v>
      </c>
      <c r="AJ393" s="18">
        <f t="shared" si="137"/>
        <v>0</v>
      </c>
      <c r="AK393" s="18">
        <f t="shared" si="138"/>
        <v>0</v>
      </c>
      <c r="AL393" s="18">
        <f t="shared" si="139"/>
        <v>0</v>
      </c>
      <c r="AM393" s="18">
        <f t="shared" si="140"/>
        <v>0</v>
      </c>
      <c r="AN393" s="18">
        <f t="shared" si="141"/>
        <v>0</v>
      </c>
      <c r="AO393" s="18">
        <f t="shared" si="142"/>
        <v>0</v>
      </c>
      <c r="AP393" s="18">
        <f t="shared" si="143"/>
        <v>0</v>
      </c>
      <c r="AQ393" s="18">
        <f t="shared" si="144"/>
        <v>0</v>
      </c>
      <c r="AR393" s="18">
        <f t="shared" si="145"/>
        <v>0</v>
      </c>
      <c r="AS393" s="18">
        <f t="shared" si="146"/>
        <v>0</v>
      </c>
      <c r="AT393" s="18">
        <f t="shared" si="147"/>
        <v>0</v>
      </c>
      <c r="AU393" s="18">
        <f t="shared" si="148"/>
        <v>0</v>
      </c>
      <c r="AV393" s="18">
        <f t="shared" si="149"/>
        <v>0</v>
      </c>
      <c r="AW393" s="18">
        <f t="shared" si="150"/>
        <v>0</v>
      </c>
      <c r="AX393" s="18">
        <f t="shared" si="151"/>
        <v>0</v>
      </c>
      <c r="AY393" s="18">
        <f t="shared" si="152"/>
        <v>0</v>
      </c>
      <c r="AZ393" s="18">
        <f t="shared" si="153"/>
        <v>0</v>
      </c>
      <c r="BA393" s="18">
        <f t="shared" si="154"/>
        <v>0</v>
      </c>
    </row>
    <row r="394" spans="35:53" x14ac:dyDescent="0.25">
      <c r="AI394" s="17">
        <f t="shared" si="155"/>
        <v>0</v>
      </c>
      <c r="AJ394" s="18">
        <f t="shared" si="137"/>
        <v>0</v>
      </c>
      <c r="AK394" s="18">
        <f t="shared" si="138"/>
        <v>0</v>
      </c>
      <c r="AL394" s="18">
        <f t="shared" si="139"/>
        <v>0</v>
      </c>
      <c r="AM394" s="18">
        <f t="shared" si="140"/>
        <v>0</v>
      </c>
      <c r="AN394" s="18">
        <f t="shared" si="141"/>
        <v>0</v>
      </c>
      <c r="AO394" s="18">
        <f t="shared" si="142"/>
        <v>0</v>
      </c>
      <c r="AP394" s="18">
        <f t="shared" si="143"/>
        <v>0</v>
      </c>
      <c r="AQ394" s="18">
        <f t="shared" si="144"/>
        <v>0</v>
      </c>
      <c r="AR394" s="18">
        <f t="shared" si="145"/>
        <v>0</v>
      </c>
      <c r="AS394" s="18">
        <f t="shared" si="146"/>
        <v>0</v>
      </c>
      <c r="AT394" s="18">
        <f t="shared" si="147"/>
        <v>0</v>
      </c>
      <c r="AU394" s="18">
        <f t="shared" si="148"/>
        <v>0</v>
      </c>
      <c r="AV394" s="18">
        <f t="shared" si="149"/>
        <v>0</v>
      </c>
      <c r="AW394" s="18">
        <f t="shared" si="150"/>
        <v>0</v>
      </c>
      <c r="AX394" s="18">
        <f t="shared" si="151"/>
        <v>0</v>
      </c>
      <c r="AY394" s="18">
        <f t="shared" si="152"/>
        <v>0</v>
      </c>
      <c r="AZ394" s="18">
        <f t="shared" si="153"/>
        <v>0</v>
      </c>
      <c r="BA394" s="18">
        <f t="shared" si="154"/>
        <v>0</v>
      </c>
    </row>
    <row r="395" spans="35:53" x14ac:dyDescent="0.25">
      <c r="AI395" s="17">
        <f t="shared" si="155"/>
        <v>0</v>
      </c>
      <c r="AJ395" s="18">
        <f t="shared" si="137"/>
        <v>0</v>
      </c>
      <c r="AK395" s="18">
        <f t="shared" si="138"/>
        <v>0</v>
      </c>
      <c r="AL395" s="18">
        <f t="shared" si="139"/>
        <v>0</v>
      </c>
      <c r="AM395" s="18">
        <f t="shared" si="140"/>
        <v>0</v>
      </c>
      <c r="AN395" s="18">
        <f t="shared" si="141"/>
        <v>0</v>
      </c>
      <c r="AO395" s="18">
        <f t="shared" si="142"/>
        <v>0</v>
      </c>
      <c r="AP395" s="18">
        <f t="shared" si="143"/>
        <v>0</v>
      </c>
      <c r="AQ395" s="18">
        <f t="shared" si="144"/>
        <v>0</v>
      </c>
      <c r="AR395" s="18">
        <f t="shared" si="145"/>
        <v>0</v>
      </c>
      <c r="AS395" s="18">
        <f t="shared" si="146"/>
        <v>0</v>
      </c>
      <c r="AT395" s="18">
        <f t="shared" si="147"/>
        <v>0</v>
      </c>
      <c r="AU395" s="18">
        <f t="shared" si="148"/>
        <v>0</v>
      </c>
      <c r="AV395" s="18">
        <f t="shared" si="149"/>
        <v>0</v>
      </c>
      <c r="AW395" s="18">
        <f t="shared" si="150"/>
        <v>0</v>
      </c>
      <c r="AX395" s="18">
        <f t="shared" si="151"/>
        <v>0</v>
      </c>
      <c r="AY395" s="18">
        <f t="shared" si="152"/>
        <v>0</v>
      </c>
      <c r="AZ395" s="18">
        <f t="shared" si="153"/>
        <v>0</v>
      </c>
      <c r="BA395" s="18">
        <f t="shared" si="154"/>
        <v>0</v>
      </c>
    </row>
    <row r="396" spans="35:53" x14ac:dyDescent="0.25">
      <c r="AI396" s="17">
        <f t="shared" si="155"/>
        <v>0</v>
      </c>
      <c r="AJ396" s="18">
        <f t="shared" si="137"/>
        <v>0</v>
      </c>
      <c r="AK396" s="18">
        <f t="shared" si="138"/>
        <v>0</v>
      </c>
      <c r="AL396" s="18">
        <f t="shared" si="139"/>
        <v>0</v>
      </c>
      <c r="AM396" s="18">
        <f t="shared" si="140"/>
        <v>0</v>
      </c>
      <c r="AN396" s="18">
        <f t="shared" si="141"/>
        <v>0</v>
      </c>
      <c r="AO396" s="18">
        <f t="shared" si="142"/>
        <v>0</v>
      </c>
      <c r="AP396" s="18">
        <f t="shared" si="143"/>
        <v>0</v>
      </c>
      <c r="AQ396" s="18">
        <f t="shared" si="144"/>
        <v>0</v>
      </c>
      <c r="AR396" s="18">
        <f t="shared" si="145"/>
        <v>0</v>
      </c>
      <c r="AS396" s="18">
        <f t="shared" si="146"/>
        <v>0</v>
      </c>
      <c r="AT396" s="18">
        <f t="shared" si="147"/>
        <v>0</v>
      </c>
      <c r="AU396" s="18">
        <f t="shared" si="148"/>
        <v>0</v>
      </c>
      <c r="AV396" s="18">
        <f t="shared" si="149"/>
        <v>0</v>
      </c>
      <c r="AW396" s="18">
        <f t="shared" si="150"/>
        <v>0</v>
      </c>
      <c r="AX396" s="18">
        <f t="shared" si="151"/>
        <v>0</v>
      </c>
      <c r="AY396" s="18">
        <f t="shared" si="152"/>
        <v>0</v>
      </c>
      <c r="AZ396" s="18">
        <f t="shared" si="153"/>
        <v>0</v>
      </c>
      <c r="BA396" s="18">
        <f t="shared" si="154"/>
        <v>0</v>
      </c>
    </row>
    <row r="397" spans="35:53" x14ac:dyDescent="0.25">
      <c r="AI397" s="17">
        <f t="shared" si="155"/>
        <v>0</v>
      </c>
      <c r="AJ397" s="18">
        <f t="shared" si="137"/>
        <v>0</v>
      </c>
      <c r="AK397" s="18">
        <f t="shared" si="138"/>
        <v>0</v>
      </c>
      <c r="AL397" s="18">
        <f t="shared" si="139"/>
        <v>0</v>
      </c>
      <c r="AM397" s="18">
        <f t="shared" si="140"/>
        <v>0</v>
      </c>
      <c r="AN397" s="18">
        <f t="shared" si="141"/>
        <v>0</v>
      </c>
      <c r="AO397" s="18">
        <f t="shared" si="142"/>
        <v>0</v>
      </c>
      <c r="AP397" s="18">
        <f t="shared" si="143"/>
        <v>0</v>
      </c>
      <c r="AQ397" s="18">
        <f t="shared" si="144"/>
        <v>0</v>
      </c>
      <c r="AR397" s="18">
        <f t="shared" si="145"/>
        <v>0</v>
      </c>
      <c r="AS397" s="18">
        <f t="shared" si="146"/>
        <v>0</v>
      </c>
      <c r="AT397" s="18">
        <f t="shared" si="147"/>
        <v>0</v>
      </c>
      <c r="AU397" s="18">
        <f t="shared" si="148"/>
        <v>0</v>
      </c>
      <c r="AV397" s="18">
        <f t="shared" si="149"/>
        <v>0</v>
      </c>
      <c r="AW397" s="18">
        <f t="shared" si="150"/>
        <v>0</v>
      </c>
      <c r="AX397" s="18">
        <f t="shared" si="151"/>
        <v>0</v>
      </c>
      <c r="AY397" s="18">
        <f t="shared" si="152"/>
        <v>0</v>
      </c>
      <c r="AZ397" s="18">
        <f t="shared" si="153"/>
        <v>0</v>
      </c>
      <c r="BA397" s="18">
        <f t="shared" si="154"/>
        <v>0</v>
      </c>
    </row>
    <row r="398" spans="35:53" x14ac:dyDescent="0.25">
      <c r="AI398" s="17">
        <f t="shared" si="155"/>
        <v>0</v>
      </c>
      <c r="AJ398" s="18">
        <f t="shared" si="137"/>
        <v>0</v>
      </c>
      <c r="AK398" s="18">
        <f t="shared" si="138"/>
        <v>0</v>
      </c>
      <c r="AL398" s="18">
        <f t="shared" si="139"/>
        <v>0</v>
      </c>
      <c r="AM398" s="18">
        <f t="shared" si="140"/>
        <v>0</v>
      </c>
      <c r="AN398" s="18">
        <f t="shared" si="141"/>
        <v>0</v>
      </c>
      <c r="AO398" s="18">
        <f t="shared" si="142"/>
        <v>0</v>
      </c>
      <c r="AP398" s="18">
        <f t="shared" si="143"/>
        <v>0</v>
      </c>
      <c r="AQ398" s="18">
        <f t="shared" si="144"/>
        <v>0</v>
      </c>
      <c r="AR398" s="18">
        <f t="shared" si="145"/>
        <v>0</v>
      </c>
      <c r="AS398" s="18">
        <f t="shared" si="146"/>
        <v>0</v>
      </c>
      <c r="AT398" s="18">
        <f t="shared" si="147"/>
        <v>0</v>
      </c>
      <c r="AU398" s="18">
        <f t="shared" si="148"/>
        <v>0</v>
      </c>
      <c r="AV398" s="18">
        <f t="shared" si="149"/>
        <v>0</v>
      </c>
      <c r="AW398" s="18">
        <f t="shared" si="150"/>
        <v>0</v>
      </c>
      <c r="AX398" s="18">
        <f t="shared" si="151"/>
        <v>0</v>
      </c>
      <c r="AY398" s="18">
        <f t="shared" si="152"/>
        <v>0</v>
      </c>
      <c r="AZ398" s="18">
        <f t="shared" si="153"/>
        <v>0</v>
      </c>
      <c r="BA398" s="18">
        <f t="shared" si="154"/>
        <v>0</v>
      </c>
    </row>
    <row r="399" spans="35:53" x14ac:dyDescent="0.25">
      <c r="AI399" s="17">
        <f t="shared" si="155"/>
        <v>0</v>
      </c>
      <c r="AJ399" s="18">
        <f t="shared" si="137"/>
        <v>0</v>
      </c>
      <c r="AK399" s="18">
        <f t="shared" si="138"/>
        <v>0</v>
      </c>
      <c r="AL399" s="18">
        <f t="shared" si="139"/>
        <v>0</v>
      </c>
      <c r="AM399" s="18">
        <f t="shared" si="140"/>
        <v>0</v>
      </c>
      <c r="AN399" s="18">
        <f t="shared" si="141"/>
        <v>0</v>
      </c>
      <c r="AO399" s="18">
        <f t="shared" si="142"/>
        <v>0</v>
      </c>
      <c r="AP399" s="18">
        <f t="shared" si="143"/>
        <v>0</v>
      </c>
      <c r="AQ399" s="18">
        <f t="shared" si="144"/>
        <v>0</v>
      </c>
      <c r="AR399" s="18">
        <f t="shared" si="145"/>
        <v>0</v>
      </c>
      <c r="AS399" s="18">
        <f t="shared" si="146"/>
        <v>0</v>
      </c>
      <c r="AT399" s="18">
        <f t="shared" si="147"/>
        <v>0</v>
      </c>
      <c r="AU399" s="18">
        <f t="shared" si="148"/>
        <v>0</v>
      </c>
      <c r="AV399" s="18">
        <f t="shared" si="149"/>
        <v>0</v>
      </c>
      <c r="AW399" s="18">
        <f t="shared" si="150"/>
        <v>0</v>
      </c>
      <c r="AX399" s="18">
        <f t="shared" si="151"/>
        <v>0</v>
      </c>
      <c r="AY399" s="18">
        <f t="shared" si="152"/>
        <v>0</v>
      </c>
      <c r="AZ399" s="18">
        <f t="shared" si="153"/>
        <v>0</v>
      </c>
      <c r="BA399" s="18">
        <f t="shared" si="154"/>
        <v>0</v>
      </c>
    </row>
    <row r="400" spans="35:53" x14ac:dyDescent="0.25">
      <c r="AI400" s="17">
        <f t="shared" si="155"/>
        <v>0</v>
      </c>
      <c r="AJ400" s="18">
        <f t="shared" si="137"/>
        <v>0</v>
      </c>
      <c r="AK400" s="18">
        <f t="shared" si="138"/>
        <v>0</v>
      </c>
      <c r="AL400" s="18">
        <f t="shared" si="139"/>
        <v>0</v>
      </c>
      <c r="AM400" s="18">
        <f t="shared" si="140"/>
        <v>0</v>
      </c>
      <c r="AN400" s="18">
        <f t="shared" si="141"/>
        <v>0</v>
      </c>
      <c r="AO400" s="18">
        <f t="shared" si="142"/>
        <v>0</v>
      </c>
      <c r="AP400" s="18">
        <f t="shared" si="143"/>
        <v>0</v>
      </c>
      <c r="AQ400" s="18">
        <f t="shared" si="144"/>
        <v>0</v>
      </c>
      <c r="AR400" s="18">
        <f t="shared" si="145"/>
        <v>0</v>
      </c>
      <c r="AS400" s="18">
        <f t="shared" si="146"/>
        <v>0</v>
      </c>
      <c r="AT400" s="18">
        <f t="shared" si="147"/>
        <v>0</v>
      </c>
      <c r="AU400" s="18">
        <f t="shared" si="148"/>
        <v>0</v>
      </c>
      <c r="AV400" s="18">
        <f t="shared" si="149"/>
        <v>0</v>
      </c>
      <c r="AW400" s="18">
        <f t="shared" si="150"/>
        <v>0</v>
      </c>
      <c r="AX400" s="18">
        <f t="shared" si="151"/>
        <v>0</v>
      </c>
      <c r="AY400" s="18">
        <f t="shared" si="152"/>
        <v>0</v>
      </c>
      <c r="AZ400" s="18">
        <f t="shared" si="153"/>
        <v>0</v>
      </c>
      <c r="BA400" s="18">
        <f t="shared" si="154"/>
        <v>0</v>
      </c>
    </row>
    <row r="401" spans="35:53" x14ac:dyDescent="0.25">
      <c r="AI401" s="17">
        <f t="shared" si="155"/>
        <v>0</v>
      </c>
      <c r="AJ401" s="18">
        <f t="shared" si="137"/>
        <v>0</v>
      </c>
      <c r="AK401" s="18">
        <f t="shared" si="138"/>
        <v>0</v>
      </c>
      <c r="AL401" s="18">
        <f t="shared" si="139"/>
        <v>0</v>
      </c>
      <c r="AM401" s="18">
        <f t="shared" si="140"/>
        <v>0</v>
      </c>
      <c r="AN401" s="18">
        <f t="shared" si="141"/>
        <v>0</v>
      </c>
      <c r="AO401" s="18">
        <f t="shared" si="142"/>
        <v>0</v>
      </c>
      <c r="AP401" s="18">
        <f t="shared" si="143"/>
        <v>0</v>
      </c>
      <c r="AQ401" s="18">
        <f t="shared" si="144"/>
        <v>0</v>
      </c>
      <c r="AR401" s="18">
        <f t="shared" si="145"/>
        <v>0</v>
      </c>
      <c r="AS401" s="18">
        <f t="shared" si="146"/>
        <v>0</v>
      </c>
      <c r="AT401" s="18">
        <f t="shared" si="147"/>
        <v>0</v>
      </c>
      <c r="AU401" s="18">
        <f t="shared" si="148"/>
        <v>0</v>
      </c>
      <c r="AV401" s="18">
        <f t="shared" si="149"/>
        <v>0</v>
      </c>
      <c r="AW401" s="18">
        <f t="shared" si="150"/>
        <v>0</v>
      </c>
      <c r="AX401" s="18">
        <f t="shared" si="151"/>
        <v>0</v>
      </c>
      <c r="AY401" s="18">
        <f t="shared" si="152"/>
        <v>0</v>
      </c>
      <c r="AZ401" s="18">
        <f t="shared" si="153"/>
        <v>0</v>
      </c>
      <c r="BA401" s="18">
        <f t="shared" si="154"/>
        <v>0</v>
      </c>
    </row>
    <row r="402" spans="35:53" x14ac:dyDescent="0.25">
      <c r="AI402" s="17">
        <f t="shared" si="155"/>
        <v>0</v>
      </c>
      <c r="AJ402" s="18">
        <f t="shared" si="137"/>
        <v>0</v>
      </c>
      <c r="AK402" s="18">
        <f t="shared" si="138"/>
        <v>0</v>
      </c>
      <c r="AL402" s="18">
        <f t="shared" si="139"/>
        <v>0</v>
      </c>
      <c r="AM402" s="18">
        <f t="shared" si="140"/>
        <v>0</v>
      </c>
      <c r="AN402" s="18">
        <f t="shared" si="141"/>
        <v>0</v>
      </c>
      <c r="AO402" s="18">
        <f t="shared" si="142"/>
        <v>0</v>
      </c>
      <c r="AP402" s="18">
        <f t="shared" si="143"/>
        <v>0</v>
      </c>
      <c r="AQ402" s="18">
        <f t="shared" si="144"/>
        <v>0</v>
      </c>
      <c r="AR402" s="18">
        <f t="shared" si="145"/>
        <v>0</v>
      </c>
      <c r="AS402" s="18">
        <f t="shared" si="146"/>
        <v>0</v>
      </c>
      <c r="AT402" s="18">
        <f t="shared" si="147"/>
        <v>0</v>
      </c>
      <c r="AU402" s="18">
        <f t="shared" si="148"/>
        <v>0</v>
      </c>
      <c r="AV402" s="18">
        <f t="shared" si="149"/>
        <v>0</v>
      </c>
      <c r="AW402" s="18">
        <f t="shared" si="150"/>
        <v>0</v>
      </c>
      <c r="AX402" s="18">
        <f t="shared" si="151"/>
        <v>0</v>
      </c>
      <c r="AY402" s="18">
        <f t="shared" si="152"/>
        <v>0</v>
      </c>
      <c r="AZ402" s="18">
        <f t="shared" si="153"/>
        <v>0</v>
      </c>
      <c r="BA402" s="18">
        <f t="shared" si="154"/>
        <v>0</v>
      </c>
    </row>
    <row r="403" spans="35:53" x14ac:dyDescent="0.25">
      <c r="AI403" s="17">
        <f t="shared" si="155"/>
        <v>0</v>
      </c>
      <c r="AJ403" s="18">
        <f t="shared" si="137"/>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c r="BA403" s="18">
        <f t="shared" si="154"/>
        <v>0</v>
      </c>
    </row>
    <row r="404" spans="35:53" x14ac:dyDescent="0.25">
      <c r="AI404" s="17">
        <f t="shared" si="155"/>
        <v>0</v>
      </c>
      <c r="AJ404" s="18">
        <f t="shared" si="137"/>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c r="BA404" s="18">
        <f t="shared" si="154"/>
        <v>0</v>
      </c>
    </row>
    <row r="405" spans="35:53" x14ac:dyDescent="0.25">
      <c r="AI405" s="17">
        <f t="shared" si="155"/>
        <v>0</v>
      </c>
      <c r="AJ405" s="18">
        <f t="shared" si="137"/>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c r="BA405" s="18">
        <f t="shared" si="154"/>
        <v>0</v>
      </c>
    </row>
    <row r="406" spans="35:53" x14ac:dyDescent="0.25">
      <c r="AI406" s="17">
        <f t="shared" si="155"/>
        <v>0</v>
      </c>
      <c r="AJ406" s="18">
        <f t="shared" si="137"/>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c r="BA406" s="18">
        <f t="shared" si="154"/>
        <v>0</v>
      </c>
    </row>
    <row r="407" spans="35:53" x14ac:dyDescent="0.25">
      <c r="AI407" s="17">
        <f t="shared" si="155"/>
        <v>0</v>
      </c>
      <c r="AJ407" s="18">
        <f t="shared" si="137"/>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c r="BA407" s="18">
        <f t="shared" si="154"/>
        <v>0</v>
      </c>
    </row>
    <row r="408" spans="35:53" x14ac:dyDescent="0.25">
      <c r="AI408" s="17">
        <f t="shared" si="155"/>
        <v>0</v>
      </c>
      <c r="AJ408" s="18">
        <f t="shared" si="137"/>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c r="BA408" s="18">
        <f t="shared" si="154"/>
        <v>0</v>
      </c>
    </row>
    <row r="409" spans="35:53" x14ac:dyDescent="0.25">
      <c r="AI409" s="17">
        <f t="shared" si="155"/>
        <v>0</v>
      </c>
      <c r="AJ409" s="18">
        <f t="shared" si="137"/>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c r="BA409" s="18">
        <f t="shared" si="154"/>
        <v>0</v>
      </c>
    </row>
    <row r="410" spans="35:53" x14ac:dyDescent="0.25">
      <c r="AI410" s="17">
        <f t="shared" si="155"/>
        <v>0</v>
      </c>
      <c r="AJ410" s="18">
        <f t="shared" si="137"/>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c r="BA410" s="18">
        <f t="shared" si="154"/>
        <v>0</v>
      </c>
    </row>
    <row r="411" spans="35:53" x14ac:dyDescent="0.25">
      <c r="AI411" s="17">
        <f t="shared" si="155"/>
        <v>0</v>
      </c>
      <c r="AJ411" s="18">
        <f t="shared" si="137"/>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c r="BA411" s="18">
        <f t="shared" si="154"/>
        <v>0</v>
      </c>
    </row>
    <row r="412" spans="35:53" x14ac:dyDescent="0.25">
      <c r="AI412" s="17">
        <f t="shared" si="155"/>
        <v>0</v>
      </c>
      <c r="AJ412" s="18">
        <f t="shared" si="137"/>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c r="BA412" s="18">
        <f t="shared" si="154"/>
        <v>0</v>
      </c>
    </row>
    <row r="413" spans="35:53" x14ac:dyDescent="0.25">
      <c r="AI413" s="17">
        <f t="shared" si="155"/>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55"/>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55"/>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55"/>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55"/>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55"/>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55"/>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55"/>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55"/>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55"/>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55"/>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55"/>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55"/>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55"/>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55"/>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55"/>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55"/>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55"/>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55"/>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55"/>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55"/>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55"/>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55"/>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55"/>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55"/>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55"/>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55"/>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55"/>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55"/>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55"/>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55"/>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55"/>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55"/>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55"/>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55"/>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55"/>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55"/>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si="155"/>
        <v>0</v>
      </c>
      <c r="AJ450" s="18">
        <f t="shared" ref="AJ450:AJ513" si="156">SUMIFS(N450,D450,"*"&amp;$BC$1&amp;"*")</f>
        <v>0</v>
      </c>
      <c r="AK450" s="18">
        <f t="shared" ref="AK450:AK513" si="157">SUMIFS(O450,F450,"*"&amp;$BC$1&amp;"*")</f>
        <v>0</v>
      </c>
      <c r="AL450" s="18">
        <f t="shared" ref="AL450:AL513" si="158">SUMIFS(N450,Q450,"*"&amp;$BC$1&amp;"*",P450,"CSA")</f>
        <v>0</v>
      </c>
      <c r="AM450" s="18">
        <f t="shared" ref="AM450:AM513" si="159">SUMIFS(O450,Q450,"*"&amp;$BC$1&amp;"*",P450,"USA")</f>
        <v>0</v>
      </c>
      <c r="AN450" s="18">
        <f t="shared" ref="AN450:AN513" si="160">SUMIFS(N450,S450,"*"&amp;$BC$1&amp;"*",R450,"CSA")</f>
        <v>0</v>
      </c>
      <c r="AO450" s="18">
        <f t="shared" ref="AO450:AO513" si="161">SUMIFS(O450,S450,"*"&amp;$BC$1&amp;"*",R450,"USA")</f>
        <v>0</v>
      </c>
      <c r="AP450" s="18">
        <f t="shared" ref="AP450:AP513" si="162">SUMIFS(N450,U450,"*"&amp;$BC$1&amp;"*",T450,"CSA")</f>
        <v>0</v>
      </c>
      <c r="AQ450" s="18">
        <f t="shared" ref="AQ450:AQ513" si="163">SUMIFS(O450,U450,"*"&amp;$BC$1&amp;"*",T450,"USA")</f>
        <v>0</v>
      </c>
      <c r="AR450" s="18">
        <f t="shared" ref="AR450:AR513" si="164">SUMIFS(N450,W450,"*"&amp;$BC$1&amp;"*",V450,"CSA")</f>
        <v>0</v>
      </c>
      <c r="AS450" s="18">
        <f t="shared" ref="AS450:AS513" si="165">SUMIFS(O450,W450,"*"&amp;$BC$1&amp;"*",V450,"USA")</f>
        <v>0</v>
      </c>
      <c r="AT450" s="18">
        <f t="shared" ref="AT450:AT513" si="166">SUMIFS(N450,Y450,"*"&amp;$BC$1&amp;"*",X450,"CSA")</f>
        <v>0</v>
      </c>
      <c r="AU450" s="18">
        <f t="shared" ref="AU450:AU513" si="167">SUMIFS(O450,Y450,"*"&amp;$BC$1&amp;"*",X450,"USA")</f>
        <v>0</v>
      </c>
      <c r="AV450" s="18">
        <f t="shared" ref="AV450:AV513" si="168">SUMIFS(N450,AA450,"*"&amp;$BC$1&amp;"*",Z450,"CSA")</f>
        <v>0</v>
      </c>
      <c r="AW450" s="18">
        <f t="shared" ref="AW450:AW513" si="169">SUMIFS(O450,AA450,"*"&amp;$BC$1&amp;"*",Z450,"USA")</f>
        <v>0</v>
      </c>
      <c r="AX450" s="18">
        <f t="shared" ref="AX450:AX513" si="170">SUMIFS(N450,AC450,"*"&amp;$BC$1&amp;"*",AB450,"CSA")</f>
        <v>0</v>
      </c>
      <c r="AY450" s="18">
        <f t="shared" ref="AY450:AY513" si="171">SUMIFS(O450,AC450,"*"&amp;$BC$1&amp;"*",AB450,"USA")</f>
        <v>0</v>
      </c>
      <c r="AZ450" s="18">
        <f t="shared" ref="AZ450:AZ513" si="172">SUMIFS(N450,AE450,"*"&amp;$BC$1&amp;"*",AD450,"CSA")</f>
        <v>0</v>
      </c>
      <c r="BA450" s="18">
        <f t="shared" ref="BA450:BA513" si="173">SUMIFS(O450,AE450,"*"&amp;$BC$1&amp;"*",AD450,"USA")</f>
        <v>0</v>
      </c>
    </row>
    <row r="451" spans="35:53" x14ac:dyDescent="0.25">
      <c r="AI451" s="17">
        <f t="shared" ref="AI451:AI514" si="174">SUM(AJ451:BA451)</f>
        <v>0</v>
      </c>
      <c r="AJ451" s="18">
        <f t="shared" si="156"/>
        <v>0</v>
      </c>
      <c r="AK451" s="18">
        <f t="shared" si="157"/>
        <v>0</v>
      </c>
      <c r="AL451" s="18">
        <f t="shared" si="158"/>
        <v>0</v>
      </c>
      <c r="AM451" s="18">
        <f t="shared" si="159"/>
        <v>0</v>
      </c>
      <c r="AN451" s="18">
        <f t="shared" si="160"/>
        <v>0</v>
      </c>
      <c r="AO451" s="18">
        <f t="shared" si="161"/>
        <v>0</v>
      </c>
      <c r="AP451" s="18">
        <f t="shared" si="162"/>
        <v>0</v>
      </c>
      <c r="AQ451" s="18">
        <f t="shared" si="163"/>
        <v>0</v>
      </c>
      <c r="AR451" s="18">
        <f t="shared" si="164"/>
        <v>0</v>
      </c>
      <c r="AS451" s="18">
        <f t="shared" si="165"/>
        <v>0</v>
      </c>
      <c r="AT451" s="18">
        <f t="shared" si="166"/>
        <v>0</v>
      </c>
      <c r="AU451" s="18">
        <f t="shared" si="167"/>
        <v>0</v>
      </c>
      <c r="AV451" s="18">
        <f t="shared" si="168"/>
        <v>0</v>
      </c>
      <c r="AW451" s="18">
        <f t="shared" si="169"/>
        <v>0</v>
      </c>
      <c r="AX451" s="18">
        <f t="shared" si="170"/>
        <v>0</v>
      </c>
      <c r="AY451" s="18">
        <f t="shared" si="171"/>
        <v>0</v>
      </c>
      <c r="AZ451" s="18">
        <f t="shared" si="172"/>
        <v>0</v>
      </c>
      <c r="BA451" s="18">
        <f t="shared" si="173"/>
        <v>0</v>
      </c>
    </row>
    <row r="452" spans="35:53" x14ac:dyDescent="0.25">
      <c r="AI452" s="17">
        <f t="shared" si="174"/>
        <v>0</v>
      </c>
      <c r="AJ452" s="18">
        <f t="shared" si="156"/>
        <v>0</v>
      </c>
      <c r="AK452" s="18">
        <f t="shared" si="157"/>
        <v>0</v>
      </c>
      <c r="AL452" s="18">
        <f t="shared" si="158"/>
        <v>0</v>
      </c>
      <c r="AM452" s="18">
        <f t="shared" si="159"/>
        <v>0</v>
      </c>
      <c r="AN452" s="18">
        <f t="shared" si="160"/>
        <v>0</v>
      </c>
      <c r="AO452" s="18">
        <f t="shared" si="161"/>
        <v>0</v>
      </c>
      <c r="AP452" s="18">
        <f t="shared" si="162"/>
        <v>0</v>
      </c>
      <c r="AQ452" s="18">
        <f t="shared" si="163"/>
        <v>0</v>
      </c>
      <c r="AR452" s="18">
        <f t="shared" si="164"/>
        <v>0</v>
      </c>
      <c r="AS452" s="18">
        <f t="shared" si="165"/>
        <v>0</v>
      </c>
      <c r="AT452" s="18">
        <f t="shared" si="166"/>
        <v>0</v>
      </c>
      <c r="AU452" s="18">
        <f t="shared" si="167"/>
        <v>0</v>
      </c>
      <c r="AV452" s="18">
        <f t="shared" si="168"/>
        <v>0</v>
      </c>
      <c r="AW452" s="18">
        <f t="shared" si="169"/>
        <v>0</v>
      </c>
      <c r="AX452" s="18">
        <f t="shared" si="170"/>
        <v>0</v>
      </c>
      <c r="AY452" s="18">
        <f t="shared" si="171"/>
        <v>0</v>
      </c>
      <c r="AZ452" s="18">
        <f t="shared" si="172"/>
        <v>0</v>
      </c>
      <c r="BA452" s="18">
        <f t="shared" si="173"/>
        <v>0</v>
      </c>
    </row>
    <row r="453" spans="35:53" x14ac:dyDescent="0.25">
      <c r="AI453" s="17">
        <f t="shared" si="174"/>
        <v>0</v>
      </c>
      <c r="AJ453" s="18">
        <f t="shared" si="156"/>
        <v>0</v>
      </c>
      <c r="AK453" s="18">
        <f t="shared" si="157"/>
        <v>0</v>
      </c>
      <c r="AL453" s="18">
        <f t="shared" si="158"/>
        <v>0</v>
      </c>
      <c r="AM453" s="18">
        <f t="shared" si="159"/>
        <v>0</v>
      </c>
      <c r="AN453" s="18">
        <f t="shared" si="160"/>
        <v>0</v>
      </c>
      <c r="AO453" s="18">
        <f t="shared" si="161"/>
        <v>0</v>
      </c>
      <c r="AP453" s="18">
        <f t="shared" si="162"/>
        <v>0</v>
      </c>
      <c r="AQ453" s="18">
        <f t="shared" si="163"/>
        <v>0</v>
      </c>
      <c r="AR453" s="18">
        <f t="shared" si="164"/>
        <v>0</v>
      </c>
      <c r="AS453" s="18">
        <f t="shared" si="165"/>
        <v>0</v>
      </c>
      <c r="AT453" s="18">
        <f t="shared" si="166"/>
        <v>0</v>
      </c>
      <c r="AU453" s="18">
        <f t="shared" si="167"/>
        <v>0</v>
      </c>
      <c r="AV453" s="18">
        <f t="shared" si="168"/>
        <v>0</v>
      </c>
      <c r="AW453" s="18">
        <f t="shared" si="169"/>
        <v>0</v>
      </c>
      <c r="AX453" s="18">
        <f t="shared" si="170"/>
        <v>0</v>
      </c>
      <c r="AY453" s="18">
        <f t="shared" si="171"/>
        <v>0</v>
      </c>
      <c r="AZ453" s="18">
        <f t="shared" si="172"/>
        <v>0</v>
      </c>
      <c r="BA453" s="18">
        <f t="shared" si="173"/>
        <v>0</v>
      </c>
    </row>
    <row r="454" spans="35:53" x14ac:dyDescent="0.25">
      <c r="AI454" s="17">
        <f t="shared" si="174"/>
        <v>0</v>
      </c>
      <c r="AJ454" s="18">
        <f t="shared" si="156"/>
        <v>0</v>
      </c>
      <c r="AK454" s="18">
        <f t="shared" si="157"/>
        <v>0</v>
      </c>
      <c r="AL454" s="18">
        <f t="shared" si="158"/>
        <v>0</v>
      </c>
      <c r="AM454" s="18">
        <f t="shared" si="159"/>
        <v>0</v>
      </c>
      <c r="AN454" s="18">
        <f t="shared" si="160"/>
        <v>0</v>
      </c>
      <c r="AO454" s="18">
        <f t="shared" si="161"/>
        <v>0</v>
      </c>
      <c r="AP454" s="18">
        <f t="shared" si="162"/>
        <v>0</v>
      </c>
      <c r="AQ454" s="18">
        <f t="shared" si="163"/>
        <v>0</v>
      </c>
      <c r="AR454" s="18">
        <f t="shared" si="164"/>
        <v>0</v>
      </c>
      <c r="AS454" s="18">
        <f t="shared" si="165"/>
        <v>0</v>
      </c>
      <c r="AT454" s="18">
        <f t="shared" si="166"/>
        <v>0</v>
      </c>
      <c r="AU454" s="18">
        <f t="shared" si="167"/>
        <v>0</v>
      </c>
      <c r="AV454" s="18">
        <f t="shared" si="168"/>
        <v>0</v>
      </c>
      <c r="AW454" s="18">
        <f t="shared" si="169"/>
        <v>0</v>
      </c>
      <c r="AX454" s="18">
        <f t="shared" si="170"/>
        <v>0</v>
      </c>
      <c r="AY454" s="18">
        <f t="shared" si="171"/>
        <v>0</v>
      </c>
      <c r="AZ454" s="18">
        <f t="shared" si="172"/>
        <v>0</v>
      </c>
      <c r="BA454" s="18">
        <f t="shared" si="173"/>
        <v>0</v>
      </c>
    </row>
    <row r="455" spans="35:53" x14ac:dyDescent="0.25">
      <c r="AI455" s="17">
        <f t="shared" si="174"/>
        <v>0</v>
      </c>
      <c r="AJ455" s="18">
        <f t="shared" si="156"/>
        <v>0</v>
      </c>
      <c r="AK455" s="18">
        <f t="shared" si="157"/>
        <v>0</v>
      </c>
      <c r="AL455" s="18">
        <f t="shared" si="158"/>
        <v>0</v>
      </c>
      <c r="AM455" s="18">
        <f t="shared" si="159"/>
        <v>0</v>
      </c>
      <c r="AN455" s="18">
        <f t="shared" si="160"/>
        <v>0</v>
      </c>
      <c r="AO455" s="18">
        <f t="shared" si="161"/>
        <v>0</v>
      </c>
      <c r="AP455" s="18">
        <f t="shared" si="162"/>
        <v>0</v>
      </c>
      <c r="AQ455" s="18">
        <f t="shared" si="163"/>
        <v>0</v>
      </c>
      <c r="AR455" s="18">
        <f t="shared" si="164"/>
        <v>0</v>
      </c>
      <c r="AS455" s="18">
        <f t="shared" si="165"/>
        <v>0</v>
      </c>
      <c r="AT455" s="18">
        <f t="shared" si="166"/>
        <v>0</v>
      </c>
      <c r="AU455" s="18">
        <f t="shared" si="167"/>
        <v>0</v>
      </c>
      <c r="AV455" s="18">
        <f t="shared" si="168"/>
        <v>0</v>
      </c>
      <c r="AW455" s="18">
        <f t="shared" si="169"/>
        <v>0</v>
      </c>
      <c r="AX455" s="18">
        <f t="shared" si="170"/>
        <v>0</v>
      </c>
      <c r="AY455" s="18">
        <f t="shared" si="171"/>
        <v>0</v>
      </c>
      <c r="AZ455" s="18">
        <f t="shared" si="172"/>
        <v>0</v>
      </c>
      <c r="BA455" s="18">
        <f t="shared" si="173"/>
        <v>0</v>
      </c>
    </row>
    <row r="456" spans="35:53" x14ac:dyDescent="0.25">
      <c r="AI456" s="17">
        <f t="shared" si="174"/>
        <v>0</v>
      </c>
      <c r="AJ456" s="18">
        <f t="shared" si="156"/>
        <v>0</v>
      </c>
      <c r="AK456" s="18">
        <f t="shared" si="157"/>
        <v>0</v>
      </c>
      <c r="AL456" s="18">
        <f t="shared" si="158"/>
        <v>0</v>
      </c>
      <c r="AM456" s="18">
        <f t="shared" si="159"/>
        <v>0</v>
      </c>
      <c r="AN456" s="18">
        <f t="shared" si="160"/>
        <v>0</v>
      </c>
      <c r="AO456" s="18">
        <f t="shared" si="161"/>
        <v>0</v>
      </c>
      <c r="AP456" s="18">
        <f t="shared" si="162"/>
        <v>0</v>
      </c>
      <c r="AQ456" s="18">
        <f t="shared" si="163"/>
        <v>0</v>
      </c>
      <c r="AR456" s="18">
        <f t="shared" si="164"/>
        <v>0</v>
      </c>
      <c r="AS456" s="18">
        <f t="shared" si="165"/>
        <v>0</v>
      </c>
      <c r="AT456" s="18">
        <f t="shared" si="166"/>
        <v>0</v>
      </c>
      <c r="AU456" s="18">
        <f t="shared" si="167"/>
        <v>0</v>
      </c>
      <c r="AV456" s="18">
        <f t="shared" si="168"/>
        <v>0</v>
      </c>
      <c r="AW456" s="18">
        <f t="shared" si="169"/>
        <v>0</v>
      </c>
      <c r="AX456" s="18">
        <f t="shared" si="170"/>
        <v>0</v>
      </c>
      <c r="AY456" s="18">
        <f t="shared" si="171"/>
        <v>0</v>
      </c>
      <c r="AZ456" s="18">
        <f t="shared" si="172"/>
        <v>0</v>
      </c>
      <c r="BA456" s="18">
        <f t="shared" si="173"/>
        <v>0</v>
      </c>
    </row>
    <row r="457" spans="35:53" x14ac:dyDescent="0.25">
      <c r="AI457" s="17">
        <f t="shared" si="174"/>
        <v>0</v>
      </c>
      <c r="AJ457" s="18">
        <f t="shared" si="156"/>
        <v>0</v>
      </c>
      <c r="AK457" s="18">
        <f t="shared" si="157"/>
        <v>0</v>
      </c>
      <c r="AL457" s="18">
        <f t="shared" si="158"/>
        <v>0</v>
      </c>
      <c r="AM457" s="18">
        <f t="shared" si="159"/>
        <v>0</v>
      </c>
      <c r="AN457" s="18">
        <f t="shared" si="160"/>
        <v>0</v>
      </c>
      <c r="AO457" s="18">
        <f t="shared" si="161"/>
        <v>0</v>
      </c>
      <c r="AP457" s="18">
        <f t="shared" si="162"/>
        <v>0</v>
      </c>
      <c r="AQ457" s="18">
        <f t="shared" si="163"/>
        <v>0</v>
      </c>
      <c r="AR457" s="18">
        <f t="shared" si="164"/>
        <v>0</v>
      </c>
      <c r="AS457" s="18">
        <f t="shared" si="165"/>
        <v>0</v>
      </c>
      <c r="AT457" s="18">
        <f t="shared" si="166"/>
        <v>0</v>
      </c>
      <c r="AU457" s="18">
        <f t="shared" si="167"/>
        <v>0</v>
      </c>
      <c r="AV457" s="18">
        <f t="shared" si="168"/>
        <v>0</v>
      </c>
      <c r="AW457" s="18">
        <f t="shared" si="169"/>
        <v>0</v>
      </c>
      <c r="AX457" s="18">
        <f t="shared" si="170"/>
        <v>0</v>
      </c>
      <c r="AY457" s="18">
        <f t="shared" si="171"/>
        <v>0</v>
      </c>
      <c r="AZ457" s="18">
        <f t="shared" si="172"/>
        <v>0</v>
      </c>
      <c r="BA457" s="18">
        <f t="shared" si="173"/>
        <v>0</v>
      </c>
    </row>
    <row r="458" spans="35:53" x14ac:dyDescent="0.25">
      <c r="AI458" s="17">
        <f t="shared" si="174"/>
        <v>0</v>
      </c>
      <c r="AJ458" s="18">
        <f t="shared" si="156"/>
        <v>0</v>
      </c>
      <c r="AK458" s="18">
        <f t="shared" si="157"/>
        <v>0</v>
      </c>
      <c r="AL458" s="18">
        <f t="shared" si="158"/>
        <v>0</v>
      </c>
      <c r="AM458" s="18">
        <f t="shared" si="159"/>
        <v>0</v>
      </c>
      <c r="AN458" s="18">
        <f t="shared" si="160"/>
        <v>0</v>
      </c>
      <c r="AO458" s="18">
        <f t="shared" si="161"/>
        <v>0</v>
      </c>
      <c r="AP458" s="18">
        <f t="shared" si="162"/>
        <v>0</v>
      </c>
      <c r="AQ458" s="18">
        <f t="shared" si="163"/>
        <v>0</v>
      </c>
      <c r="AR458" s="18">
        <f t="shared" si="164"/>
        <v>0</v>
      </c>
      <c r="AS458" s="18">
        <f t="shared" si="165"/>
        <v>0</v>
      </c>
      <c r="AT458" s="18">
        <f t="shared" si="166"/>
        <v>0</v>
      </c>
      <c r="AU458" s="18">
        <f t="shared" si="167"/>
        <v>0</v>
      </c>
      <c r="AV458" s="18">
        <f t="shared" si="168"/>
        <v>0</v>
      </c>
      <c r="AW458" s="18">
        <f t="shared" si="169"/>
        <v>0</v>
      </c>
      <c r="AX458" s="18">
        <f t="shared" si="170"/>
        <v>0</v>
      </c>
      <c r="AY458" s="18">
        <f t="shared" si="171"/>
        <v>0</v>
      </c>
      <c r="AZ458" s="18">
        <f t="shared" si="172"/>
        <v>0</v>
      </c>
      <c r="BA458" s="18">
        <f t="shared" si="173"/>
        <v>0</v>
      </c>
    </row>
    <row r="459" spans="35:53" x14ac:dyDescent="0.25">
      <c r="AI459" s="17">
        <f t="shared" si="174"/>
        <v>0</v>
      </c>
      <c r="AJ459" s="18">
        <f t="shared" si="156"/>
        <v>0</v>
      </c>
      <c r="AK459" s="18">
        <f t="shared" si="157"/>
        <v>0</v>
      </c>
      <c r="AL459" s="18">
        <f t="shared" si="158"/>
        <v>0</v>
      </c>
      <c r="AM459" s="18">
        <f t="shared" si="159"/>
        <v>0</v>
      </c>
      <c r="AN459" s="18">
        <f t="shared" si="160"/>
        <v>0</v>
      </c>
      <c r="AO459" s="18">
        <f t="shared" si="161"/>
        <v>0</v>
      </c>
      <c r="AP459" s="18">
        <f t="shared" si="162"/>
        <v>0</v>
      </c>
      <c r="AQ459" s="18">
        <f t="shared" si="163"/>
        <v>0</v>
      </c>
      <c r="AR459" s="18">
        <f t="shared" si="164"/>
        <v>0</v>
      </c>
      <c r="AS459" s="18">
        <f t="shared" si="165"/>
        <v>0</v>
      </c>
      <c r="AT459" s="18">
        <f t="shared" si="166"/>
        <v>0</v>
      </c>
      <c r="AU459" s="18">
        <f t="shared" si="167"/>
        <v>0</v>
      </c>
      <c r="AV459" s="18">
        <f t="shared" si="168"/>
        <v>0</v>
      </c>
      <c r="AW459" s="18">
        <f t="shared" si="169"/>
        <v>0</v>
      </c>
      <c r="AX459" s="18">
        <f t="shared" si="170"/>
        <v>0</v>
      </c>
      <c r="AY459" s="18">
        <f t="shared" si="171"/>
        <v>0</v>
      </c>
      <c r="AZ459" s="18">
        <f t="shared" si="172"/>
        <v>0</v>
      </c>
      <c r="BA459" s="18">
        <f t="shared" si="173"/>
        <v>0</v>
      </c>
    </row>
    <row r="460" spans="35:53" x14ac:dyDescent="0.25">
      <c r="AI460" s="17">
        <f t="shared" si="174"/>
        <v>0</v>
      </c>
      <c r="AJ460" s="18">
        <f t="shared" si="156"/>
        <v>0</v>
      </c>
      <c r="AK460" s="18">
        <f t="shared" si="157"/>
        <v>0</v>
      </c>
      <c r="AL460" s="18">
        <f t="shared" si="158"/>
        <v>0</v>
      </c>
      <c r="AM460" s="18">
        <f t="shared" si="159"/>
        <v>0</v>
      </c>
      <c r="AN460" s="18">
        <f t="shared" si="160"/>
        <v>0</v>
      </c>
      <c r="AO460" s="18">
        <f t="shared" si="161"/>
        <v>0</v>
      </c>
      <c r="AP460" s="18">
        <f t="shared" si="162"/>
        <v>0</v>
      </c>
      <c r="AQ460" s="18">
        <f t="shared" si="163"/>
        <v>0</v>
      </c>
      <c r="AR460" s="18">
        <f t="shared" si="164"/>
        <v>0</v>
      </c>
      <c r="AS460" s="18">
        <f t="shared" si="165"/>
        <v>0</v>
      </c>
      <c r="AT460" s="18">
        <f t="shared" si="166"/>
        <v>0</v>
      </c>
      <c r="AU460" s="18">
        <f t="shared" si="167"/>
        <v>0</v>
      </c>
      <c r="AV460" s="18">
        <f t="shared" si="168"/>
        <v>0</v>
      </c>
      <c r="AW460" s="18">
        <f t="shared" si="169"/>
        <v>0</v>
      </c>
      <c r="AX460" s="18">
        <f t="shared" si="170"/>
        <v>0</v>
      </c>
      <c r="AY460" s="18">
        <f t="shared" si="171"/>
        <v>0</v>
      </c>
      <c r="AZ460" s="18">
        <f t="shared" si="172"/>
        <v>0</v>
      </c>
      <c r="BA460" s="18">
        <f t="shared" si="173"/>
        <v>0</v>
      </c>
    </row>
    <row r="461" spans="35:53" x14ac:dyDescent="0.25">
      <c r="AI461" s="17">
        <f t="shared" si="174"/>
        <v>0</v>
      </c>
      <c r="AJ461" s="18">
        <f t="shared" si="156"/>
        <v>0</v>
      </c>
      <c r="AK461" s="18">
        <f t="shared" si="157"/>
        <v>0</v>
      </c>
      <c r="AL461" s="18">
        <f t="shared" si="158"/>
        <v>0</v>
      </c>
      <c r="AM461" s="18">
        <f t="shared" si="159"/>
        <v>0</v>
      </c>
      <c r="AN461" s="18">
        <f t="shared" si="160"/>
        <v>0</v>
      </c>
      <c r="AO461" s="18">
        <f t="shared" si="161"/>
        <v>0</v>
      </c>
      <c r="AP461" s="18">
        <f t="shared" si="162"/>
        <v>0</v>
      </c>
      <c r="AQ461" s="18">
        <f t="shared" si="163"/>
        <v>0</v>
      </c>
      <c r="AR461" s="18">
        <f t="shared" si="164"/>
        <v>0</v>
      </c>
      <c r="AS461" s="18">
        <f t="shared" si="165"/>
        <v>0</v>
      </c>
      <c r="AT461" s="18">
        <f t="shared" si="166"/>
        <v>0</v>
      </c>
      <c r="AU461" s="18">
        <f t="shared" si="167"/>
        <v>0</v>
      </c>
      <c r="AV461" s="18">
        <f t="shared" si="168"/>
        <v>0</v>
      </c>
      <c r="AW461" s="18">
        <f t="shared" si="169"/>
        <v>0</v>
      </c>
      <c r="AX461" s="18">
        <f t="shared" si="170"/>
        <v>0</v>
      </c>
      <c r="AY461" s="18">
        <f t="shared" si="171"/>
        <v>0</v>
      </c>
      <c r="AZ461" s="18">
        <f t="shared" si="172"/>
        <v>0</v>
      </c>
      <c r="BA461" s="18">
        <f t="shared" si="173"/>
        <v>0</v>
      </c>
    </row>
    <row r="462" spans="35:53" x14ac:dyDescent="0.25">
      <c r="AI462" s="17">
        <f t="shared" si="174"/>
        <v>0</v>
      </c>
      <c r="AJ462" s="18">
        <f t="shared" si="156"/>
        <v>0</v>
      </c>
      <c r="AK462" s="18">
        <f t="shared" si="157"/>
        <v>0</v>
      </c>
      <c r="AL462" s="18">
        <f t="shared" si="158"/>
        <v>0</v>
      </c>
      <c r="AM462" s="18">
        <f t="shared" si="159"/>
        <v>0</v>
      </c>
      <c r="AN462" s="18">
        <f t="shared" si="160"/>
        <v>0</v>
      </c>
      <c r="AO462" s="18">
        <f t="shared" si="161"/>
        <v>0</v>
      </c>
      <c r="AP462" s="18">
        <f t="shared" si="162"/>
        <v>0</v>
      </c>
      <c r="AQ462" s="18">
        <f t="shared" si="163"/>
        <v>0</v>
      </c>
      <c r="AR462" s="18">
        <f t="shared" si="164"/>
        <v>0</v>
      </c>
      <c r="AS462" s="18">
        <f t="shared" si="165"/>
        <v>0</v>
      </c>
      <c r="AT462" s="18">
        <f t="shared" si="166"/>
        <v>0</v>
      </c>
      <c r="AU462" s="18">
        <f t="shared" si="167"/>
        <v>0</v>
      </c>
      <c r="AV462" s="18">
        <f t="shared" si="168"/>
        <v>0</v>
      </c>
      <c r="AW462" s="18">
        <f t="shared" si="169"/>
        <v>0</v>
      </c>
      <c r="AX462" s="18">
        <f t="shared" si="170"/>
        <v>0</v>
      </c>
      <c r="AY462" s="18">
        <f t="shared" si="171"/>
        <v>0</v>
      </c>
      <c r="AZ462" s="18">
        <f t="shared" si="172"/>
        <v>0</v>
      </c>
      <c r="BA462" s="18">
        <f t="shared" si="173"/>
        <v>0</v>
      </c>
    </row>
    <row r="463" spans="35:53" x14ac:dyDescent="0.25">
      <c r="AI463" s="17">
        <f t="shared" si="174"/>
        <v>0</v>
      </c>
      <c r="AJ463" s="18">
        <f t="shared" si="156"/>
        <v>0</v>
      </c>
      <c r="AK463" s="18">
        <f t="shared" si="157"/>
        <v>0</v>
      </c>
      <c r="AL463" s="18">
        <f t="shared" si="158"/>
        <v>0</v>
      </c>
      <c r="AM463" s="18">
        <f t="shared" si="159"/>
        <v>0</v>
      </c>
      <c r="AN463" s="18">
        <f t="shared" si="160"/>
        <v>0</v>
      </c>
      <c r="AO463" s="18">
        <f t="shared" si="161"/>
        <v>0</v>
      </c>
      <c r="AP463" s="18">
        <f t="shared" si="162"/>
        <v>0</v>
      </c>
      <c r="AQ463" s="18">
        <f t="shared" si="163"/>
        <v>0</v>
      </c>
      <c r="AR463" s="18">
        <f t="shared" si="164"/>
        <v>0</v>
      </c>
      <c r="AS463" s="18">
        <f t="shared" si="165"/>
        <v>0</v>
      </c>
      <c r="AT463" s="18">
        <f t="shared" si="166"/>
        <v>0</v>
      </c>
      <c r="AU463" s="18">
        <f t="shared" si="167"/>
        <v>0</v>
      </c>
      <c r="AV463" s="18">
        <f t="shared" si="168"/>
        <v>0</v>
      </c>
      <c r="AW463" s="18">
        <f t="shared" si="169"/>
        <v>0</v>
      </c>
      <c r="AX463" s="18">
        <f t="shared" si="170"/>
        <v>0</v>
      </c>
      <c r="AY463" s="18">
        <f t="shared" si="171"/>
        <v>0</v>
      </c>
      <c r="AZ463" s="18">
        <f t="shared" si="172"/>
        <v>0</v>
      </c>
      <c r="BA463" s="18">
        <f t="shared" si="173"/>
        <v>0</v>
      </c>
    </row>
    <row r="464" spans="35:53" x14ac:dyDescent="0.25">
      <c r="AI464" s="17">
        <f t="shared" si="174"/>
        <v>0</v>
      </c>
      <c r="AJ464" s="18">
        <f t="shared" si="156"/>
        <v>0</v>
      </c>
      <c r="AK464" s="18">
        <f t="shared" si="157"/>
        <v>0</v>
      </c>
      <c r="AL464" s="18">
        <f t="shared" si="158"/>
        <v>0</v>
      </c>
      <c r="AM464" s="18">
        <f t="shared" si="159"/>
        <v>0</v>
      </c>
      <c r="AN464" s="18">
        <f t="shared" si="160"/>
        <v>0</v>
      </c>
      <c r="AO464" s="18">
        <f t="shared" si="161"/>
        <v>0</v>
      </c>
      <c r="AP464" s="18">
        <f t="shared" si="162"/>
        <v>0</v>
      </c>
      <c r="AQ464" s="18">
        <f t="shared" si="163"/>
        <v>0</v>
      </c>
      <c r="AR464" s="18">
        <f t="shared" si="164"/>
        <v>0</v>
      </c>
      <c r="AS464" s="18">
        <f t="shared" si="165"/>
        <v>0</v>
      </c>
      <c r="AT464" s="18">
        <f t="shared" si="166"/>
        <v>0</v>
      </c>
      <c r="AU464" s="18">
        <f t="shared" si="167"/>
        <v>0</v>
      </c>
      <c r="AV464" s="18">
        <f t="shared" si="168"/>
        <v>0</v>
      </c>
      <c r="AW464" s="18">
        <f t="shared" si="169"/>
        <v>0</v>
      </c>
      <c r="AX464" s="18">
        <f t="shared" si="170"/>
        <v>0</v>
      </c>
      <c r="AY464" s="18">
        <f t="shared" si="171"/>
        <v>0</v>
      </c>
      <c r="AZ464" s="18">
        <f t="shared" si="172"/>
        <v>0</v>
      </c>
      <c r="BA464" s="18">
        <f t="shared" si="173"/>
        <v>0</v>
      </c>
    </row>
    <row r="465" spans="35:53" x14ac:dyDescent="0.25">
      <c r="AI465" s="17">
        <f t="shared" si="174"/>
        <v>0</v>
      </c>
      <c r="AJ465" s="18">
        <f t="shared" si="156"/>
        <v>0</v>
      </c>
      <c r="AK465" s="18">
        <f t="shared" si="157"/>
        <v>0</v>
      </c>
      <c r="AL465" s="18">
        <f t="shared" si="158"/>
        <v>0</v>
      </c>
      <c r="AM465" s="18">
        <f t="shared" si="159"/>
        <v>0</v>
      </c>
      <c r="AN465" s="18">
        <f t="shared" si="160"/>
        <v>0</v>
      </c>
      <c r="AO465" s="18">
        <f t="shared" si="161"/>
        <v>0</v>
      </c>
      <c r="AP465" s="18">
        <f t="shared" si="162"/>
        <v>0</v>
      </c>
      <c r="AQ465" s="18">
        <f t="shared" si="163"/>
        <v>0</v>
      </c>
      <c r="AR465" s="18">
        <f t="shared" si="164"/>
        <v>0</v>
      </c>
      <c r="AS465" s="18">
        <f t="shared" si="165"/>
        <v>0</v>
      </c>
      <c r="AT465" s="18">
        <f t="shared" si="166"/>
        <v>0</v>
      </c>
      <c r="AU465" s="18">
        <f t="shared" si="167"/>
        <v>0</v>
      </c>
      <c r="AV465" s="18">
        <f t="shared" si="168"/>
        <v>0</v>
      </c>
      <c r="AW465" s="18">
        <f t="shared" si="169"/>
        <v>0</v>
      </c>
      <c r="AX465" s="18">
        <f t="shared" si="170"/>
        <v>0</v>
      </c>
      <c r="AY465" s="18">
        <f t="shared" si="171"/>
        <v>0</v>
      </c>
      <c r="AZ465" s="18">
        <f t="shared" si="172"/>
        <v>0</v>
      </c>
      <c r="BA465" s="18">
        <f t="shared" si="173"/>
        <v>0</v>
      </c>
    </row>
    <row r="466" spans="35:53" x14ac:dyDescent="0.25">
      <c r="AI466" s="17">
        <f t="shared" si="174"/>
        <v>0</v>
      </c>
      <c r="AJ466" s="18">
        <f t="shared" si="156"/>
        <v>0</v>
      </c>
      <c r="AK466" s="18">
        <f t="shared" si="157"/>
        <v>0</v>
      </c>
      <c r="AL466" s="18">
        <f t="shared" si="158"/>
        <v>0</v>
      </c>
      <c r="AM466" s="18">
        <f t="shared" si="159"/>
        <v>0</v>
      </c>
      <c r="AN466" s="18">
        <f t="shared" si="160"/>
        <v>0</v>
      </c>
      <c r="AO466" s="18">
        <f t="shared" si="161"/>
        <v>0</v>
      </c>
      <c r="AP466" s="18">
        <f t="shared" si="162"/>
        <v>0</v>
      </c>
      <c r="AQ466" s="18">
        <f t="shared" si="163"/>
        <v>0</v>
      </c>
      <c r="AR466" s="18">
        <f t="shared" si="164"/>
        <v>0</v>
      </c>
      <c r="AS466" s="18">
        <f t="shared" si="165"/>
        <v>0</v>
      </c>
      <c r="AT466" s="18">
        <f t="shared" si="166"/>
        <v>0</v>
      </c>
      <c r="AU466" s="18">
        <f t="shared" si="167"/>
        <v>0</v>
      </c>
      <c r="AV466" s="18">
        <f t="shared" si="168"/>
        <v>0</v>
      </c>
      <c r="AW466" s="18">
        <f t="shared" si="169"/>
        <v>0</v>
      </c>
      <c r="AX466" s="18">
        <f t="shared" si="170"/>
        <v>0</v>
      </c>
      <c r="AY466" s="18">
        <f t="shared" si="171"/>
        <v>0</v>
      </c>
      <c r="AZ466" s="18">
        <f t="shared" si="172"/>
        <v>0</v>
      </c>
      <c r="BA466" s="18">
        <f t="shared" si="173"/>
        <v>0</v>
      </c>
    </row>
    <row r="467" spans="35:53" x14ac:dyDescent="0.25">
      <c r="AI467" s="17">
        <f t="shared" si="174"/>
        <v>0</v>
      </c>
      <c r="AJ467" s="18">
        <f t="shared" si="156"/>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c r="BA467" s="18">
        <f t="shared" si="173"/>
        <v>0</v>
      </c>
    </row>
    <row r="468" spans="35:53" x14ac:dyDescent="0.25">
      <c r="AI468" s="17">
        <f t="shared" si="174"/>
        <v>0</v>
      </c>
      <c r="AJ468" s="18">
        <f t="shared" si="156"/>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c r="BA468" s="18">
        <f t="shared" si="173"/>
        <v>0</v>
      </c>
    </row>
    <row r="469" spans="35:53" x14ac:dyDescent="0.25">
      <c r="AI469" s="17">
        <f t="shared" si="174"/>
        <v>0</v>
      </c>
      <c r="AJ469" s="18">
        <f t="shared" si="156"/>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c r="BA469" s="18">
        <f t="shared" si="173"/>
        <v>0</v>
      </c>
    </row>
    <row r="470" spans="35:53" x14ac:dyDescent="0.25">
      <c r="AI470" s="17">
        <f t="shared" si="174"/>
        <v>0</v>
      </c>
      <c r="AJ470" s="18">
        <f t="shared" si="156"/>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c r="BA470" s="18">
        <f t="shared" si="173"/>
        <v>0</v>
      </c>
    </row>
    <row r="471" spans="35:53" x14ac:dyDescent="0.25">
      <c r="AI471" s="17">
        <f t="shared" si="174"/>
        <v>0</v>
      </c>
      <c r="AJ471" s="18">
        <f t="shared" si="156"/>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c r="BA471" s="18">
        <f t="shared" si="173"/>
        <v>0</v>
      </c>
    </row>
    <row r="472" spans="35:53" x14ac:dyDescent="0.25">
      <c r="AI472" s="17">
        <f t="shared" si="174"/>
        <v>0</v>
      </c>
      <c r="AJ472" s="18">
        <f t="shared" si="156"/>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c r="BA472" s="18">
        <f t="shared" si="173"/>
        <v>0</v>
      </c>
    </row>
    <row r="473" spans="35:53" x14ac:dyDescent="0.25">
      <c r="AI473" s="17">
        <f t="shared" si="174"/>
        <v>0</v>
      </c>
      <c r="AJ473" s="18">
        <f t="shared" si="156"/>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c r="BA473" s="18">
        <f t="shared" si="173"/>
        <v>0</v>
      </c>
    </row>
    <row r="474" spans="35:53" x14ac:dyDescent="0.25">
      <c r="AI474" s="17">
        <f t="shared" si="174"/>
        <v>0</v>
      </c>
      <c r="AJ474" s="18">
        <f t="shared" si="156"/>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c r="BA474" s="18">
        <f t="shared" si="173"/>
        <v>0</v>
      </c>
    </row>
    <row r="475" spans="35:53" x14ac:dyDescent="0.25">
      <c r="AI475" s="17">
        <f t="shared" si="174"/>
        <v>0</v>
      </c>
      <c r="AJ475" s="18">
        <f t="shared" si="156"/>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c r="BA475" s="18">
        <f t="shared" si="173"/>
        <v>0</v>
      </c>
    </row>
    <row r="476" spans="35:53" x14ac:dyDescent="0.25">
      <c r="AI476" s="17">
        <f t="shared" si="174"/>
        <v>0</v>
      </c>
      <c r="AJ476" s="18">
        <f t="shared" si="156"/>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c r="BA476" s="18">
        <f t="shared" si="173"/>
        <v>0</v>
      </c>
    </row>
    <row r="477" spans="35:53" x14ac:dyDescent="0.25">
      <c r="AI477" s="17">
        <f t="shared" si="174"/>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74"/>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74"/>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74"/>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74"/>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74"/>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74"/>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74"/>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74"/>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74"/>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74"/>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74"/>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74"/>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74"/>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74"/>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74"/>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74"/>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74"/>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74"/>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74"/>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74"/>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74"/>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74"/>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74"/>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74"/>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74"/>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74"/>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74"/>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74"/>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74"/>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74"/>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74"/>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74"/>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74"/>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74"/>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74"/>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74"/>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si="174"/>
        <v>0</v>
      </c>
      <c r="AJ514" s="18">
        <f t="shared" ref="AJ514:AJ577" si="175">SUMIFS(N514,D514,"*"&amp;$BC$1&amp;"*")</f>
        <v>0</v>
      </c>
      <c r="AK514" s="18">
        <f t="shared" ref="AK514:AK577" si="176">SUMIFS(O514,F514,"*"&amp;$BC$1&amp;"*")</f>
        <v>0</v>
      </c>
      <c r="AL514" s="18">
        <f t="shared" ref="AL514:AL577" si="177">SUMIFS(N514,Q514,"*"&amp;$BC$1&amp;"*",P514,"CSA")</f>
        <v>0</v>
      </c>
      <c r="AM514" s="18">
        <f t="shared" ref="AM514:AM577" si="178">SUMIFS(O514,Q514,"*"&amp;$BC$1&amp;"*",P514,"USA")</f>
        <v>0</v>
      </c>
      <c r="AN514" s="18">
        <f t="shared" ref="AN514:AN577" si="179">SUMIFS(N514,S514,"*"&amp;$BC$1&amp;"*",R514,"CSA")</f>
        <v>0</v>
      </c>
      <c r="AO514" s="18">
        <f t="shared" ref="AO514:AO577" si="180">SUMIFS(O514,S514,"*"&amp;$BC$1&amp;"*",R514,"USA")</f>
        <v>0</v>
      </c>
      <c r="AP514" s="18">
        <f t="shared" ref="AP514:AP577" si="181">SUMIFS(N514,U514,"*"&amp;$BC$1&amp;"*",T514,"CSA")</f>
        <v>0</v>
      </c>
      <c r="AQ514" s="18">
        <f t="shared" ref="AQ514:AQ577" si="182">SUMIFS(O514,U514,"*"&amp;$BC$1&amp;"*",T514,"USA")</f>
        <v>0</v>
      </c>
      <c r="AR514" s="18">
        <f t="shared" ref="AR514:AR577" si="183">SUMIFS(N514,W514,"*"&amp;$BC$1&amp;"*",V514,"CSA")</f>
        <v>0</v>
      </c>
      <c r="AS514" s="18">
        <f t="shared" ref="AS514:AS577" si="184">SUMIFS(O514,W514,"*"&amp;$BC$1&amp;"*",V514,"USA")</f>
        <v>0</v>
      </c>
      <c r="AT514" s="18">
        <f t="shared" ref="AT514:AT577" si="185">SUMIFS(N514,Y514,"*"&amp;$BC$1&amp;"*",X514,"CSA")</f>
        <v>0</v>
      </c>
      <c r="AU514" s="18">
        <f t="shared" ref="AU514:AU577" si="186">SUMIFS(O514,Y514,"*"&amp;$BC$1&amp;"*",X514,"USA")</f>
        <v>0</v>
      </c>
      <c r="AV514" s="18">
        <f t="shared" ref="AV514:AV577" si="187">SUMIFS(N514,AA514,"*"&amp;$BC$1&amp;"*",Z514,"CSA")</f>
        <v>0</v>
      </c>
      <c r="AW514" s="18">
        <f t="shared" ref="AW514:AW577" si="188">SUMIFS(O514,AA514,"*"&amp;$BC$1&amp;"*",Z514,"USA")</f>
        <v>0</v>
      </c>
      <c r="AX514" s="18">
        <f t="shared" ref="AX514:AX577" si="189">SUMIFS(N514,AC514,"*"&amp;$BC$1&amp;"*",AB514,"CSA")</f>
        <v>0</v>
      </c>
      <c r="AY514" s="18">
        <f t="shared" ref="AY514:AY577" si="190">SUMIFS(O514,AC514,"*"&amp;$BC$1&amp;"*",AB514,"USA")</f>
        <v>0</v>
      </c>
      <c r="AZ514" s="18">
        <f t="shared" ref="AZ514:AZ577" si="191">SUMIFS(N514,AE514,"*"&amp;$BC$1&amp;"*",AD514,"CSA")</f>
        <v>0</v>
      </c>
      <c r="BA514" s="18">
        <f t="shared" ref="BA514:BA577" si="192">SUMIFS(O514,AE514,"*"&amp;$BC$1&amp;"*",AD514,"USA")</f>
        <v>0</v>
      </c>
    </row>
    <row r="515" spans="35:53" x14ac:dyDescent="0.25">
      <c r="AI515" s="17">
        <f t="shared" ref="AI515:AI578" si="193">SUM(AJ515:BA515)</f>
        <v>0</v>
      </c>
      <c r="AJ515" s="18">
        <f t="shared" si="175"/>
        <v>0</v>
      </c>
      <c r="AK515" s="18">
        <f t="shared" si="176"/>
        <v>0</v>
      </c>
      <c r="AL515" s="18">
        <f t="shared" si="177"/>
        <v>0</v>
      </c>
      <c r="AM515" s="18">
        <f t="shared" si="178"/>
        <v>0</v>
      </c>
      <c r="AN515" s="18">
        <f t="shared" si="179"/>
        <v>0</v>
      </c>
      <c r="AO515" s="18">
        <f t="shared" si="180"/>
        <v>0</v>
      </c>
      <c r="AP515" s="18">
        <f t="shared" si="181"/>
        <v>0</v>
      </c>
      <c r="AQ515" s="18">
        <f t="shared" si="182"/>
        <v>0</v>
      </c>
      <c r="AR515" s="18">
        <f t="shared" si="183"/>
        <v>0</v>
      </c>
      <c r="AS515" s="18">
        <f t="shared" si="184"/>
        <v>0</v>
      </c>
      <c r="AT515" s="18">
        <f t="shared" si="185"/>
        <v>0</v>
      </c>
      <c r="AU515" s="18">
        <f t="shared" si="186"/>
        <v>0</v>
      </c>
      <c r="AV515" s="18">
        <f t="shared" si="187"/>
        <v>0</v>
      </c>
      <c r="AW515" s="18">
        <f t="shared" si="188"/>
        <v>0</v>
      </c>
      <c r="AX515" s="18">
        <f t="shared" si="189"/>
        <v>0</v>
      </c>
      <c r="AY515" s="18">
        <f t="shared" si="190"/>
        <v>0</v>
      </c>
      <c r="AZ515" s="18">
        <f t="shared" si="191"/>
        <v>0</v>
      </c>
      <c r="BA515" s="18">
        <f t="shared" si="192"/>
        <v>0</v>
      </c>
    </row>
    <row r="516" spans="35:53" x14ac:dyDescent="0.25">
      <c r="AI516" s="17">
        <f t="shared" si="193"/>
        <v>0</v>
      </c>
      <c r="AJ516" s="18">
        <f t="shared" si="175"/>
        <v>0</v>
      </c>
      <c r="AK516" s="18">
        <f t="shared" si="176"/>
        <v>0</v>
      </c>
      <c r="AL516" s="18">
        <f t="shared" si="177"/>
        <v>0</v>
      </c>
      <c r="AM516" s="18">
        <f t="shared" si="178"/>
        <v>0</v>
      </c>
      <c r="AN516" s="18">
        <f t="shared" si="179"/>
        <v>0</v>
      </c>
      <c r="AO516" s="18">
        <f t="shared" si="180"/>
        <v>0</v>
      </c>
      <c r="AP516" s="18">
        <f t="shared" si="181"/>
        <v>0</v>
      </c>
      <c r="AQ516" s="18">
        <f t="shared" si="182"/>
        <v>0</v>
      </c>
      <c r="AR516" s="18">
        <f t="shared" si="183"/>
        <v>0</v>
      </c>
      <c r="AS516" s="18">
        <f t="shared" si="184"/>
        <v>0</v>
      </c>
      <c r="AT516" s="18">
        <f t="shared" si="185"/>
        <v>0</v>
      </c>
      <c r="AU516" s="18">
        <f t="shared" si="186"/>
        <v>0</v>
      </c>
      <c r="AV516" s="18">
        <f t="shared" si="187"/>
        <v>0</v>
      </c>
      <c r="AW516" s="18">
        <f t="shared" si="188"/>
        <v>0</v>
      </c>
      <c r="AX516" s="18">
        <f t="shared" si="189"/>
        <v>0</v>
      </c>
      <c r="AY516" s="18">
        <f t="shared" si="190"/>
        <v>0</v>
      </c>
      <c r="AZ516" s="18">
        <f t="shared" si="191"/>
        <v>0</v>
      </c>
      <c r="BA516" s="18">
        <f t="shared" si="192"/>
        <v>0</v>
      </c>
    </row>
    <row r="517" spans="35:53" x14ac:dyDescent="0.25">
      <c r="AI517" s="17">
        <f t="shared" si="193"/>
        <v>0</v>
      </c>
      <c r="AJ517" s="18">
        <f t="shared" si="175"/>
        <v>0</v>
      </c>
      <c r="AK517" s="18">
        <f t="shared" si="176"/>
        <v>0</v>
      </c>
      <c r="AL517" s="18">
        <f t="shared" si="177"/>
        <v>0</v>
      </c>
      <c r="AM517" s="18">
        <f t="shared" si="178"/>
        <v>0</v>
      </c>
      <c r="AN517" s="18">
        <f t="shared" si="179"/>
        <v>0</v>
      </c>
      <c r="AO517" s="18">
        <f t="shared" si="180"/>
        <v>0</v>
      </c>
      <c r="AP517" s="18">
        <f t="shared" si="181"/>
        <v>0</v>
      </c>
      <c r="AQ517" s="18">
        <f t="shared" si="182"/>
        <v>0</v>
      </c>
      <c r="AR517" s="18">
        <f t="shared" si="183"/>
        <v>0</v>
      </c>
      <c r="AS517" s="18">
        <f t="shared" si="184"/>
        <v>0</v>
      </c>
      <c r="AT517" s="18">
        <f t="shared" si="185"/>
        <v>0</v>
      </c>
      <c r="AU517" s="18">
        <f t="shared" si="186"/>
        <v>0</v>
      </c>
      <c r="AV517" s="18">
        <f t="shared" si="187"/>
        <v>0</v>
      </c>
      <c r="AW517" s="18">
        <f t="shared" si="188"/>
        <v>0</v>
      </c>
      <c r="AX517" s="18">
        <f t="shared" si="189"/>
        <v>0</v>
      </c>
      <c r="AY517" s="18">
        <f t="shared" si="190"/>
        <v>0</v>
      </c>
      <c r="AZ517" s="18">
        <f t="shared" si="191"/>
        <v>0</v>
      </c>
      <c r="BA517" s="18">
        <f t="shared" si="192"/>
        <v>0</v>
      </c>
    </row>
    <row r="518" spans="35:53" x14ac:dyDescent="0.25">
      <c r="AI518" s="17">
        <f t="shared" si="193"/>
        <v>0</v>
      </c>
      <c r="AJ518" s="18">
        <f t="shared" si="175"/>
        <v>0</v>
      </c>
      <c r="AK518" s="18">
        <f t="shared" si="176"/>
        <v>0</v>
      </c>
      <c r="AL518" s="18">
        <f t="shared" si="177"/>
        <v>0</v>
      </c>
      <c r="AM518" s="18">
        <f t="shared" si="178"/>
        <v>0</v>
      </c>
      <c r="AN518" s="18">
        <f t="shared" si="179"/>
        <v>0</v>
      </c>
      <c r="AO518" s="18">
        <f t="shared" si="180"/>
        <v>0</v>
      </c>
      <c r="AP518" s="18">
        <f t="shared" si="181"/>
        <v>0</v>
      </c>
      <c r="AQ518" s="18">
        <f t="shared" si="182"/>
        <v>0</v>
      </c>
      <c r="AR518" s="18">
        <f t="shared" si="183"/>
        <v>0</v>
      </c>
      <c r="AS518" s="18">
        <f t="shared" si="184"/>
        <v>0</v>
      </c>
      <c r="AT518" s="18">
        <f t="shared" si="185"/>
        <v>0</v>
      </c>
      <c r="AU518" s="18">
        <f t="shared" si="186"/>
        <v>0</v>
      </c>
      <c r="AV518" s="18">
        <f t="shared" si="187"/>
        <v>0</v>
      </c>
      <c r="AW518" s="18">
        <f t="shared" si="188"/>
        <v>0</v>
      </c>
      <c r="AX518" s="18">
        <f t="shared" si="189"/>
        <v>0</v>
      </c>
      <c r="AY518" s="18">
        <f t="shared" si="190"/>
        <v>0</v>
      </c>
      <c r="AZ518" s="18">
        <f t="shared" si="191"/>
        <v>0</v>
      </c>
      <c r="BA518" s="18">
        <f t="shared" si="192"/>
        <v>0</v>
      </c>
    </row>
    <row r="519" spans="35:53" x14ac:dyDescent="0.25">
      <c r="AI519" s="17">
        <f t="shared" si="193"/>
        <v>0</v>
      </c>
      <c r="AJ519" s="18">
        <f t="shared" si="175"/>
        <v>0</v>
      </c>
      <c r="AK519" s="18">
        <f t="shared" si="176"/>
        <v>0</v>
      </c>
      <c r="AL519" s="18">
        <f t="shared" si="177"/>
        <v>0</v>
      </c>
      <c r="AM519" s="18">
        <f t="shared" si="178"/>
        <v>0</v>
      </c>
      <c r="AN519" s="18">
        <f t="shared" si="179"/>
        <v>0</v>
      </c>
      <c r="AO519" s="18">
        <f t="shared" si="180"/>
        <v>0</v>
      </c>
      <c r="AP519" s="18">
        <f t="shared" si="181"/>
        <v>0</v>
      </c>
      <c r="AQ519" s="18">
        <f t="shared" si="182"/>
        <v>0</v>
      </c>
      <c r="AR519" s="18">
        <f t="shared" si="183"/>
        <v>0</v>
      </c>
      <c r="AS519" s="18">
        <f t="shared" si="184"/>
        <v>0</v>
      </c>
      <c r="AT519" s="18">
        <f t="shared" si="185"/>
        <v>0</v>
      </c>
      <c r="AU519" s="18">
        <f t="shared" si="186"/>
        <v>0</v>
      </c>
      <c r="AV519" s="18">
        <f t="shared" si="187"/>
        <v>0</v>
      </c>
      <c r="AW519" s="18">
        <f t="shared" si="188"/>
        <v>0</v>
      </c>
      <c r="AX519" s="18">
        <f t="shared" si="189"/>
        <v>0</v>
      </c>
      <c r="AY519" s="18">
        <f t="shared" si="190"/>
        <v>0</v>
      </c>
      <c r="AZ519" s="18">
        <f t="shared" si="191"/>
        <v>0</v>
      </c>
      <c r="BA519" s="18">
        <f t="shared" si="192"/>
        <v>0</v>
      </c>
    </row>
    <row r="520" spans="35:53" x14ac:dyDescent="0.25">
      <c r="AI520" s="17">
        <f t="shared" si="193"/>
        <v>0</v>
      </c>
      <c r="AJ520" s="18">
        <f t="shared" si="175"/>
        <v>0</v>
      </c>
      <c r="AK520" s="18">
        <f t="shared" si="176"/>
        <v>0</v>
      </c>
      <c r="AL520" s="18">
        <f t="shared" si="177"/>
        <v>0</v>
      </c>
      <c r="AM520" s="18">
        <f t="shared" si="178"/>
        <v>0</v>
      </c>
      <c r="AN520" s="18">
        <f t="shared" si="179"/>
        <v>0</v>
      </c>
      <c r="AO520" s="18">
        <f t="shared" si="180"/>
        <v>0</v>
      </c>
      <c r="AP520" s="18">
        <f t="shared" si="181"/>
        <v>0</v>
      </c>
      <c r="AQ520" s="18">
        <f t="shared" si="182"/>
        <v>0</v>
      </c>
      <c r="AR520" s="18">
        <f t="shared" si="183"/>
        <v>0</v>
      </c>
      <c r="AS520" s="18">
        <f t="shared" si="184"/>
        <v>0</v>
      </c>
      <c r="AT520" s="18">
        <f t="shared" si="185"/>
        <v>0</v>
      </c>
      <c r="AU520" s="18">
        <f t="shared" si="186"/>
        <v>0</v>
      </c>
      <c r="AV520" s="18">
        <f t="shared" si="187"/>
        <v>0</v>
      </c>
      <c r="AW520" s="18">
        <f t="shared" si="188"/>
        <v>0</v>
      </c>
      <c r="AX520" s="18">
        <f t="shared" si="189"/>
        <v>0</v>
      </c>
      <c r="AY520" s="18">
        <f t="shared" si="190"/>
        <v>0</v>
      </c>
      <c r="AZ520" s="18">
        <f t="shared" si="191"/>
        <v>0</v>
      </c>
      <c r="BA520" s="18">
        <f t="shared" si="192"/>
        <v>0</v>
      </c>
    </row>
    <row r="521" spans="35:53" x14ac:dyDescent="0.25">
      <c r="AI521" s="17">
        <f t="shared" si="193"/>
        <v>0</v>
      </c>
      <c r="AJ521" s="18">
        <f t="shared" si="175"/>
        <v>0</v>
      </c>
      <c r="AK521" s="18">
        <f t="shared" si="176"/>
        <v>0</v>
      </c>
      <c r="AL521" s="18">
        <f t="shared" si="177"/>
        <v>0</v>
      </c>
      <c r="AM521" s="18">
        <f t="shared" si="178"/>
        <v>0</v>
      </c>
      <c r="AN521" s="18">
        <f t="shared" si="179"/>
        <v>0</v>
      </c>
      <c r="AO521" s="18">
        <f t="shared" si="180"/>
        <v>0</v>
      </c>
      <c r="AP521" s="18">
        <f t="shared" si="181"/>
        <v>0</v>
      </c>
      <c r="AQ521" s="18">
        <f t="shared" si="182"/>
        <v>0</v>
      </c>
      <c r="AR521" s="18">
        <f t="shared" si="183"/>
        <v>0</v>
      </c>
      <c r="AS521" s="18">
        <f t="shared" si="184"/>
        <v>0</v>
      </c>
      <c r="AT521" s="18">
        <f t="shared" si="185"/>
        <v>0</v>
      </c>
      <c r="AU521" s="18">
        <f t="shared" si="186"/>
        <v>0</v>
      </c>
      <c r="AV521" s="18">
        <f t="shared" si="187"/>
        <v>0</v>
      </c>
      <c r="AW521" s="18">
        <f t="shared" si="188"/>
        <v>0</v>
      </c>
      <c r="AX521" s="18">
        <f t="shared" si="189"/>
        <v>0</v>
      </c>
      <c r="AY521" s="18">
        <f t="shared" si="190"/>
        <v>0</v>
      </c>
      <c r="AZ521" s="18">
        <f t="shared" si="191"/>
        <v>0</v>
      </c>
      <c r="BA521" s="18">
        <f t="shared" si="192"/>
        <v>0</v>
      </c>
    </row>
    <row r="522" spans="35:53" x14ac:dyDescent="0.25">
      <c r="AI522" s="17">
        <f t="shared" si="193"/>
        <v>0</v>
      </c>
      <c r="AJ522" s="18">
        <f t="shared" si="175"/>
        <v>0</v>
      </c>
      <c r="AK522" s="18">
        <f t="shared" si="176"/>
        <v>0</v>
      </c>
      <c r="AL522" s="18">
        <f t="shared" si="177"/>
        <v>0</v>
      </c>
      <c r="AM522" s="18">
        <f t="shared" si="178"/>
        <v>0</v>
      </c>
      <c r="AN522" s="18">
        <f t="shared" si="179"/>
        <v>0</v>
      </c>
      <c r="AO522" s="18">
        <f t="shared" si="180"/>
        <v>0</v>
      </c>
      <c r="AP522" s="18">
        <f t="shared" si="181"/>
        <v>0</v>
      </c>
      <c r="AQ522" s="18">
        <f t="shared" si="182"/>
        <v>0</v>
      </c>
      <c r="AR522" s="18">
        <f t="shared" si="183"/>
        <v>0</v>
      </c>
      <c r="AS522" s="18">
        <f t="shared" si="184"/>
        <v>0</v>
      </c>
      <c r="AT522" s="18">
        <f t="shared" si="185"/>
        <v>0</v>
      </c>
      <c r="AU522" s="18">
        <f t="shared" si="186"/>
        <v>0</v>
      </c>
      <c r="AV522" s="18">
        <f t="shared" si="187"/>
        <v>0</v>
      </c>
      <c r="AW522" s="18">
        <f t="shared" si="188"/>
        <v>0</v>
      </c>
      <c r="AX522" s="18">
        <f t="shared" si="189"/>
        <v>0</v>
      </c>
      <c r="AY522" s="18">
        <f t="shared" si="190"/>
        <v>0</v>
      </c>
      <c r="AZ522" s="18">
        <f t="shared" si="191"/>
        <v>0</v>
      </c>
      <c r="BA522" s="18">
        <f t="shared" si="192"/>
        <v>0</v>
      </c>
    </row>
    <row r="523" spans="35:53" x14ac:dyDescent="0.25">
      <c r="AI523" s="17">
        <f t="shared" si="193"/>
        <v>0</v>
      </c>
      <c r="AJ523" s="18">
        <f t="shared" si="175"/>
        <v>0</v>
      </c>
      <c r="AK523" s="18">
        <f t="shared" si="176"/>
        <v>0</v>
      </c>
      <c r="AL523" s="18">
        <f t="shared" si="177"/>
        <v>0</v>
      </c>
      <c r="AM523" s="18">
        <f t="shared" si="178"/>
        <v>0</v>
      </c>
      <c r="AN523" s="18">
        <f t="shared" si="179"/>
        <v>0</v>
      </c>
      <c r="AO523" s="18">
        <f t="shared" si="180"/>
        <v>0</v>
      </c>
      <c r="AP523" s="18">
        <f t="shared" si="181"/>
        <v>0</v>
      </c>
      <c r="AQ523" s="18">
        <f t="shared" si="182"/>
        <v>0</v>
      </c>
      <c r="AR523" s="18">
        <f t="shared" si="183"/>
        <v>0</v>
      </c>
      <c r="AS523" s="18">
        <f t="shared" si="184"/>
        <v>0</v>
      </c>
      <c r="AT523" s="18">
        <f t="shared" si="185"/>
        <v>0</v>
      </c>
      <c r="AU523" s="18">
        <f t="shared" si="186"/>
        <v>0</v>
      </c>
      <c r="AV523" s="18">
        <f t="shared" si="187"/>
        <v>0</v>
      </c>
      <c r="AW523" s="18">
        <f t="shared" si="188"/>
        <v>0</v>
      </c>
      <c r="AX523" s="18">
        <f t="shared" si="189"/>
        <v>0</v>
      </c>
      <c r="AY523" s="18">
        <f t="shared" si="190"/>
        <v>0</v>
      </c>
      <c r="AZ523" s="18">
        <f t="shared" si="191"/>
        <v>0</v>
      </c>
      <c r="BA523" s="18">
        <f t="shared" si="192"/>
        <v>0</v>
      </c>
    </row>
    <row r="524" spans="35:53" x14ac:dyDescent="0.25">
      <c r="AI524" s="17">
        <f t="shared" si="193"/>
        <v>0</v>
      </c>
      <c r="AJ524" s="18">
        <f t="shared" si="175"/>
        <v>0</v>
      </c>
      <c r="AK524" s="18">
        <f t="shared" si="176"/>
        <v>0</v>
      </c>
      <c r="AL524" s="18">
        <f t="shared" si="177"/>
        <v>0</v>
      </c>
      <c r="AM524" s="18">
        <f t="shared" si="178"/>
        <v>0</v>
      </c>
      <c r="AN524" s="18">
        <f t="shared" si="179"/>
        <v>0</v>
      </c>
      <c r="AO524" s="18">
        <f t="shared" si="180"/>
        <v>0</v>
      </c>
      <c r="AP524" s="18">
        <f t="shared" si="181"/>
        <v>0</v>
      </c>
      <c r="AQ524" s="18">
        <f t="shared" si="182"/>
        <v>0</v>
      </c>
      <c r="AR524" s="18">
        <f t="shared" si="183"/>
        <v>0</v>
      </c>
      <c r="AS524" s="18">
        <f t="shared" si="184"/>
        <v>0</v>
      </c>
      <c r="AT524" s="18">
        <f t="shared" si="185"/>
        <v>0</v>
      </c>
      <c r="AU524" s="18">
        <f t="shared" si="186"/>
        <v>0</v>
      </c>
      <c r="AV524" s="18">
        <f t="shared" si="187"/>
        <v>0</v>
      </c>
      <c r="AW524" s="18">
        <f t="shared" si="188"/>
        <v>0</v>
      </c>
      <c r="AX524" s="18">
        <f t="shared" si="189"/>
        <v>0</v>
      </c>
      <c r="AY524" s="18">
        <f t="shared" si="190"/>
        <v>0</v>
      </c>
      <c r="AZ524" s="18">
        <f t="shared" si="191"/>
        <v>0</v>
      </c>
      <c r="BA524" s="18">
        <f t="shared" si="192"/>
        <v>0</v>
      </c>
    </row>
    <row r="525" spans="35:53" x14ac:dyDescent="0.25">
      <c r="AI525" s="17">
        <f t="shared" si="193"/>
        <v>0</v>
      </c>
      <c r="AJ525" s="18">
        <f t="shared" si="175"/>
        <v>0</v>
      </c>
      <c r="AK525" s="18">
        <f t="shared" si="176"/>
        <v>0</v>
      </c>
      <c r="AL525" s="18">
        <f t="shared" si="177"/>
        <v>0</v>
      </c>
      <c r="AM525" s="18">
        <f t="shared" si="178"/>
        <v>0</v>
      </c>
      <c r="AN525" s="18">
        <f t="shared" si="179"/>
        <v>0</v>
      </c>
      <c r="AO525" s="18">
        <f t="shared" si="180"/>
        <v>0</v>
      </c>
      <c r="AP525" s="18">
        <f t="shared" si="181"/>
        <v>0</v>
      </c>
      <c r="AQ525" s="18">
        <f t="shared" si="182"/>
        <v>0</v>
      </c>
      <c r="AR525" s="18">
        <f t="shared" si="183"/>
        <v>0</v>
      </c>
      <c r="AS525" s="18">
        <f t="shared" si="184"/>
        <v>0</v>
      </c>
      <c r="AT525" s="18">
        <f t="shared" si="185"/>
        <v>0</v>
      </c>
      <c r="AU525" s="18">
        <f t="shared" si="186"/>
        <v>0</v>
      </c>
      <c r="AV525" s="18">
        <f t="shared" si="187"/>
        <v>0</v>
      </c>
      <c r="AW525" s="18">
        <f t="shared" si="188"/>
        <v>0</v>
      </c>
      <c r="AX525" s="18">
        <f t="shared" si="189"/>
        <v>0</v>
      </c>
      <c r="AY525" s="18">
        <f t="shared" si="190"/>
        <v>0</v>
      </c>
      <c r="AZ525" s="18">
        <f t="shared" si="191"/>
        <v>0</v>
      </c>
      <c r="BA525" s="18">
        <f t="shared" si="192"/>
        <v>0</v>
      </c>
    </row>
    <row r="526" spans="35:53" x14ac:dyDescent="0.25">
      <c r="AI526" s="17">
        <f t="shared" si="193"/>
        <v>0</v>
      </c>
      <c r="AJ526" s="18">
        <f t="shared" si="175"/>
        <v>0</v>
      </c>
      <c r="AK526" s="18">
        <f t="shared" si="176"/>
        <v>0</v>
      </c>
      <c r="AL526" s="18">
        <f t="shared" si="177"/>
        <v>0</v>
      </c>
      <c r="AM526" s="18">
        <f t="shared" si="178"/>
        <v>0</v>
      </c>
      <c r="AN526" s="18">
        <f t="shared" si="179"/>
        <v>0</v>
      </c>
      <c r="AO526" s="18">
        <f t="shared" si="180"/>
        <v>0</v>
      </c>
      <c r="AP526" s="18">
        <f t="shared" si="181"/>
        <v>0</v>
      </c>
      <c r="AQ526" s="18">
        <f t="shared" si="182"/>
        <v>0</v>
      </c>
      <c r="AR526" s="18">
        <f t="shared" si="183"/>
        <v>0</v>
      </c>
      <c r="AS526" s="18">
        <f t="shared" si="184"/>
        <v>0</v>
      </c>
      <c r="AT526" s="18">
        <f t="shared" si="185"/>
        <v>0</v>
      </c>
      <c r="AU526" s="18">
        <f t="shared" si="186"/>
        <v>0</v>
      </c>
      <c r="AV526" s="18">
        <f t="shared" si="187"/>
        <v>0</v>
      </c>
      <c r="AW526" s="18">
        <f t="shared" si="188"/>
        <v>0</v>
      </c>
      <c r="AX526" s="18">
        <f t="shared" si="189"/>
        <v>0</v>
      </c>
      <c r="AY526" s="18">
        <f t="shared" si="190"/>
        <v>0</v>
      </c>
      <c r="AZ526" s="18">
        <f t="shared" si="191"/>
        <v>0</v>
      </c>
      <c r="BA526" s="18">
        <f t="shared" si="192"/>
        <v>0</v>
      </c>
    </row>
    <row r="527" spans="35:53" x14ac:dyDescent="0.25">
      <c r="AI527" s="17">
        <f t="shared" si="193"/>
        <v>0</v>
      </c>
      <c r="AJ527" s="18">
        <f t="shared" si="175"/>
        <v>0</v>
      </c>
      <c r="AK527" s="18">
        <f t="shared" si="176"/>
        <v>0</v>
      </c>
      <c r="AL527" s="18">
        <f t="shared" si="177"/>
        <v>0</v>
      </c>
      <c r="AM527" s="18">
        <f t="shared" si="178"/>
        <v>0</v>
      </c>
      <c r="AN527" s="18">
        <f t="shared" si="179"/>
        <v>0</v>
      </c>
      <c r="AO527" s="18">
        <f t="shared" si="180"/>
        <v>0</v>
      </c>
      <c r="AP527" s="18">
        <f t="shared" si="181"/>
        <v>0</v>
      </c>
      <c r="AQ527" s="18">
        <f t="shared" si="182"/>
        <v>0</v>
      </c>
      <c r="AR527" s="18">
        <f t="shared" si="183"/>
        <v>0</v>
      </c>
      <c r="AS527" s="18">
        <f t="shared" si="184"/>
        <v>0</v>
      </c>
      <c r="AT527" s="18">
        <f t="shared" si="185"/>
        <v>0</v>
      </c>
      <c r="AU527" s="18">
        <f t="shared" si="186"/>
        <v>0</v>
      </c>
      <c r="AV527" s="18">
        <f t="shared" si="187"/>
        <v>0</v>
      </c>
      <c r="AW527" s="18">
        <f t="shared" si="188"/>
        <v>0</v>
      </c>
      <c r="AX527" s="18">
        <f t="shared" si="189"/>
        <v>0</v>
      </c>
      <c r="AY527" s="18">
        <f t="shared" si="190"/>
        <v>0</v>
      </c>
      <c r="AZ527" s="18">
        <f t="shared" si="191"/>
        <v>0</v>
      </c>
      <c r="BA527" s="18">
        <f t="shared" si="192"/>
        <v>0</v>
      </c>
    </row>
    <row r="528" spans="35:53" x14ac:dyDescent="0.25">
      <c r="AI528" s="17">
        <f t="shared" si="193"/>
        <v>0</v>
      </c>
      <c r="AJ528" s="18">
        <f t="shared" si="175"/>
        <v>0</v>
      </c>
      <c r="AK528" s="18">
        <f t="shared" si="176"/>
        <v>0</v>
      </c>
      <c r="AL528" s="18">
        <f t="shared" si="177"/>
        <v>0</v>
      </c>
      <c r="AM528" s="18">
        <f t="shared" si="178"/>
        <v>0</v>
      </c>
      <c r="AN528" s="18">
        <f t="shared" si="179"/>
        <v>0</v>
      </c>
      <c r="AO528" s="18">
        <f t="shared" si="180"/>
        <v>0</v>
      </c>
      <c r="AP528" s="18">
        <f t="shared" si="181"/>
        <v>0</v>
      </c>
      <c r="AQ528" s="18">
        <f t="shared" si="182"/>
        <v>0</v>
      </c>
      <c r="AR528" s="18">
        <f t="shared" si="183"/>
        <v>0</v>
      </c>
      <c r="AS528" s="18">
        <f t="shared" si="184"/>
        <v>0</v>
      </c>
      <c r="AT528" s="18">
        <f t="shared" si="185"/>
        <v>0</v>
      </c>
      <c r="AU528" s="18">
        <f t="shared" si="186"/>
        <v>0</v>
      </c>
      <c r="AV528" s="18">
        <f t="shared" si="187"/>
        <v>0</v>
      </c>
      <c r="AW528" s="18">
        <f t="shared" si="188"/>
        <v>0</v>
      </c>
      <c r="AX528" s="18">
        <f t="shared" si="189"/>
        <v>0</v>
      </c>
      <c r="AY528" s="18">
        <f t="shared" si="190"/>
        <v>0</v>
      </c>
      <c r="AZ528" s="18">
        <f t="shared" si="191"/>
        <v>0</v>
      </c>
      <c r="BA528" s="18">
        <f t="shared" si="192"/>
        <v>0</v>
      </c>
    </row>
    <row r="529" spans="35:53" x14ac:dyDescent="0.25">
      <c r="AI529" s="17">
        <f t="shared" si="193"/>
        <v>0</v>
      </c>
      <c r="AJ529" s="18">
        <f t="shared" si="175"/>
        <v>0</v>
      </c>
      <c r="AK529" s="18">
        <f t="shared" si="176"/>
        <v>0</v>
      </c>
      <c r="AL529" s="18">
        <f t="shared" si="177"/>
        <v>0</v>
      </c>
      <c r="AM529" s="18">
        <f t="shared" si="178"/>
        <v>0</v>
      </c>
      <c r="AN529" s="18">
        <f t="shared" si="179"/>
        <v>0</v>
      </c>
      <c r="AO529" s="18">
        <f t="shared" si="180"/>
        <v>0</v>
      </c>
      <c r="AP529" s="18">
        <f t="shared" si="181"/>
        <v>0</v>
      </c>
      <c r="AQ529" s="18">
        <f t="shared" si="182"/>
        <v>0</v>
      </c>
      <c r="AR529" s="18">
        <f t="shared" si="183"/>
        <v>0</v>
      </c>
      <c r="AS529" s="18">
        <f t="shared" si="184"/>
        <v>0</v>
      </c>
      <c r="AT529" s="18">
        <f t="shared" si="185"/>
        <v>0</v>
      </c>
      <c r="AU529" s="18">
        <f t="shared" si="186"/>
        <v>0</v>
      </c>
      <c r="AV529" s="18">
        <f t="shared" si="187"/>
        <v>0</v>
      </c>
      <c r="AW529" s="18">
        <f t="shared" si="188"/>
        <v>0</v>
      </c>
      <c r="AX529" s="18">
        <f t="shared" si="189"/>
        <v>0</v>
      </c>
      <c r="AY529" s="18">
        <f t="shared" si="190"/>
        <v>0</v>
      </c>
      <c r="AZ529" s="18">
        <f t="shared" si="191"/>
        <v>0</v>
      </c>
      <c r="BA529" s="18">
        <f t="shared" si="192"/>
        <v>0</v>
      </c>
    </row>
    <row r="530" spans="35:53" x14ac:dyDescent="0.25">
      <c r="AI530" s="17">
        <f t="shared" si="193"/>
        <v>0</v>
      </c>
      <c r="AJ530" s="18">
        <f t="shared" si="175"/>
        <v>0</v>
      </c>
      <c r="AK530" s="18">
        <f t="shared" si="176"/>
        <v>0</v>
      </c>
      <c r="AL530" s="18">
        <f t="shared" si="177"/>
        <v>0</v>
      </c>
      <c r="AM530" s="18">
        <f t="shared" si="178"/>
        <v>0</v>
      </c>
      <c r="AN530" s="18">
        <f t="shared" si="179"/>
        <v>0</v>
      </c>
      <c r="AO530" s="18">
        <f t="shared" si="180"/>
        <v>0</v>
      </c>
      <c r="AP530" s="18">
        <f t="shared" si="181"/>
        <v>0</v>
      </c>
      <c r="AQ530" s="18">
        <f t="shared" si="182"/>
        <v>0</v>
      </c>
      <c r="AR530" s="18">
        <f t="shared" si="183"/>
        <v>0</v>
      </c>
      <c r="AS530" s="18">
        <f t="shared" si="184"/>
        <v>0</v>
      </c>
      <c r="AT530" s="18">
        <f t="shared" si="185"/>
        <v>0</v>
      </c>
      <c r="AU530" s="18">
        <f t="shared" si="186"/>
        <v>0</v>
      </c>
      <c r="AV530" s="18">
        <f t="shared" si="187"/>
        <v>0</v>
      </c>
      <c r="AW530" s="18">
        <f t="shared" si="188"/>
        <v>0</v>
      </c>
      <c r="AX530" s="18">
        <f t="shared" si="189"/>
        <v>0</v>
      </c>
      <c r="AY530" s="18">
        <f t="shared" si="190"/>
        <v>0</v>
      </c>
      <c r="AZ530" s="18">
        <f t="shared" si="191"/>
        <v>0</v>
      </c>
      <c r="BA530" s="18">
        <f t="shared" si="192"/>
        <v>0</v>
      </c>
    </row>
    <row r="531" spans="35:53" x14ac:dyDescent="0.25">
      <c r="AI531" s="17">
        <f t="shared" si="193"/>
        <v>0</v>
      </c>
      <c r="AJ531" s="18">
        <f t="shared" si="175"/>
        <v>0</v>
      </c>
      <c r="AK531" s="18">
        <f t="shared" si="176"/>
        <v>0</v>
      </c>
      <c r="AL531" s="18">
        <f t="shared" si="177"/>
        <v>0</v>
      </c>
      <c r="AM531" s="18">
        <f t="shared" si="178"/>
        <v>0</v>
      </c>
      <c r="AN531" s="18">
        <f t="shared" si="179"/>
        <v>0</v>
      </c>
      <c r="AO531" s="18">
        <f t="shared" si="180"/>
        <v>0</v>
      </c>
      <c r="AP531" s="18">
        <f t="shared" si="181"/>
        <v>0</v>
      </c>
      <c r="AQ531" s="18">
        <f t="shared" si="182"/>
        <v>0</v>
      </c>
      <c r="AR531" s="18">
        <f t="shared" si="183"/>
        <v>0</v>
      </c>
      <c r="AS531" s="18">
        <f t="shared" si="184"/>
        <v>0</v>
      </c>
      <c r="AT531" s="18">
        <f t="shared" si="185"/>
        <v>0</v>
      </c>
      <c r="AU531" s="18">
        <f t="shared" si="186"/>
        <v>0</v>
      </c>
      <c r="AV531" s="18">
        <f t="shared" si="187"/>
        <v>0</v>
      </c>
      <c r="AW531" s="18">
        <f t="shared" si="188"/>
        <v>0</v>
      </c>
      <c r="AX531" s="18">
        <f t="shared" si="189"/>
        <v>0</v>
      </c>
      <c r="AY531" s="18">
        <f t="shared" si="190"/>
        <v>0</v>
      </c>
      <c r="AZ531" s="18">
        <f t="shared" si="191"/>
        <v>0</v>
      </c>
      <c r="BA531" s="18">
        <f t="shared" si="192"/>
        <v>0</v>
      </c>
    </row>
    <row r="532" spans="35:53" x14ac:dyDescent="0.25">
      <c r="AI532" s="17">
        <f t="shared" si="193"/>
        <v>0</v>
      </c>
      <c r="AJ532" s="18">
        <f t="shared" si="175"/>
        <v>0</v>
      </c>
      <c r="AK532" s="18">
        <f t="shared" si="176"/>
        <v>0</v>
      </c>
      <c r="AL532" s="18">
        <f t="shared" si="177"/>
        <v>0</v>
      </c>
      <c r="AM532" s="18">
        <f t="shared" si="178"/>
        <v>0</v>
      </c>
      <c r="AN532" s="18">
        <f t="shared" si="179"/>
        <v>0</v>
      </c>
      <c r="AO532" s="18">
        <f t="shared" si="180"/>
        <v>0</v>
      </c>
      <c r="AP532" s="18">
        <f t="shared" si="181"/>
        <v>0</v>
      </c>
      <c r="AQ532" s="18">
        <f t="shared" si="182"/>
        <v>0</v>
      </c>
      <c r="AR532" s="18">
        <f t="shared" si="183"/>
        <v>0</v>
      </c>
      <c r="AS532" s="18">
        <f t="shared" si="184"/>
        <v>0</v>
      </c>
      <c r="AT532" s="18">
        <f t="shared" si="185"/>
        <v>0</v>
      </c>
      <c r="AU532" s="18">
        <f t="shared" si="186"/>
        <v>0</v>
      </c>
      <c r="AV532" s="18">
        <f t="shared" si="187"/>
        <v>0</v>
      </c>
      <c r="AW532" s="18">
        <f t="shared" si="188"/>
        <v>0</v>
      </c>
      <c r="AX532" s="18">
        <f t="shared" si="189"/>
        <v>0</v>
      </c>
      <c r="AY532" s="18">
        <f t="shared" si="190"/>
        <v>0</v>
      </c>
      <c r="AZ532" s="18">
        <f t="shared" si="191"/>
        <v>0</v>
      </c>
      <c r="BA532" s="18">
        <f t="shared" si="192"/>
        <v>0</v>
      </c>
    </row>
    <row r="533" spans="35:53" x14ac:dyDescent="0.25">
      <c r="AI533" s="17">
        <f t="shared" si="193"/>
        <v>0</v>
      </c>
      <c r="AJ533" s="18">
        <f t="shared" si="175"/>
        <v>0</v>
      </c>
      <c r="AK533" s="18">
        <f t="shared" si="176"/>
        <v>0</v>
      </c>
      <c r="AL533" s="18">
        <f t="shared" si="177"/>
        <v>0</v>
      </c>
      <c r="AM533" s="18">
        <f t="shared" si="178"/>
        <v>0</v>
      </c>
      <c r="AN533" s="18">
        <f t="shared" si="179"/>
        <v>0</v>
      </c>
      <c r="AO533" s="18">
        <f t="shared" si="180"/>
        <v>0</v>
      </c>
      <c r="AP533" s="18">
        <f t="shared" si="181"/>
        <v>0</v>
      </c>
      <c r="AQ533" s="18">
        <f t="shared" si="182"/>
        <v>0</v>
      </c>
      <c r="AR533" s="18">
        <f t="shared" si="183"/>
        <v>0</v>
      </c>
      <c r="AS533" s="18">
        <f t="shared" si="184"/>
        <v>0</v>
      </c>
      <c r="AT533" s="18">
        <f t="shared" si="185"/>
        <v>0</v>
      </c>
      <c r="AU533" s="18">
        <f t="shared" si="186"/>
        <v>0</v>
      </c>
      <c r="AV533" s="18">
        <f t="shared" si="187"/>
        <v>0</v>
      </c>
      <c r="AW533" s="18">
        <f t="shared" si="188"/>
        <v>0</v>
      </c>
      <c r="AX533" s="18">
        <f t="shared" si="189"/>
        <v>0</v>
      </c>
      <c r="AY533" s="18">
        <f t="shared" si="190"/>
        <v>0</v>
      </c>
      <c r="AZ533" s="18">
        <f t="shared" si="191"/>
        <v>0</v>
      </c>
      <c r="BA533" s="18">
        <f t="shared" si="192"/>
        <v>0</v>
      </c>
    </row>
    <row r="534" spans="35:53" x14ac:dyDescent="0.25">
      <c r="AI534" s="17">
        <f t="shared" si="193"/>
        <v>0</v>
      </c>
      <c r="AJ534" s="18">
        <f t="shared" si="175"/>
        <v>0</v>
      </c>
      <c r="AK534" s="18">
        <f t="shared" si="176"/>
        <v>0</v>
      </c>
      <c r="AL534" s="18">
        <f t="shared" si="177"/>
        <v>0</v>
      </c>
      <c r="AM534" s="18">
        <f t="shared" si="178"/>
        <v>0</v>
      </c>
      <c r="AN534" s="18">
        <f t="shared" si="179"/>
        <v>0</v>
      </c>
      <c r="AO534" s="18">
        <f t="shared" si="180"/>
        <v>0</v>
      </c>
      <c r="AP534" s="18">
        <f t="shared" si="181"/>
        <v>0</v>
      </c>
      <c r="AQ534" s="18">
        <f t="shared" si="182"/>
        <v>0</v>
      </c>
      <c r="AR534" s="18">
        <f t="shared" si="183"/>
        <v>0</v>
      </c>
      <c r="AS534" s="18">
        <f t="shared" si="184"/>
        <v>0</v>
      </c>
      <c r="AT534" s="18">
        <f t="shared" si="185"/>
        <v>0</v>
      </c>
      <c r="AU534" s="18">
        <f t="shared" si="186"/>
        <v>0</v>
      </c>
      <c r="AV534" s="18">
        <f t="shared" si="187"/>
        <v>0</v>
      </c>
      <c r="AW534" s="18">
        <f t="shared" si="188"/>
        <v>0</v>
      </c>
      <c r="AX534" s="18">
        <f t="shared" si="189"/>
        <v>0</v>
      </c>
      <c r="AY534" s="18">
        <f t="shared" si="190"/>
        <v>0</v>
      </c>
      <c r="AZ534" s="18">
        <f t="shared" si="191"/>
        <v>0</v>
      </c>
      <c r="BA534" s="18">
        <f t="shared" si="192"/>
        <v>0</v>
      </c>
    </row>
    <row r="535" spans="35:53" x14ac:dyDescent="0.25">
      <c r="AI535" s="17">
        <f t="shared" si="193"/>
        <v>0</v>
      </c>
      <c r="AJ535" s="18">
        <f t="shared" si="175"/>
        <v>0</v>
      </c>
      <c r="AK535" s="18">
        <f t="shared" si="176"/>
        <v>0</v>
      </c>
      <c r="AL535" s="18">
        <f t="shared" si="177"/>
        <v>0</v>
      </c>
      <c r="AM535" s="18">
        <f t="shared" si="178"/>
        <v>0</v>
      </c>
      <c r="AN535" s="18">
        <f t="shared" si="179"/>
        <v>0</v>
      </c>
      <c r="AO535" s="18">
        <f t="shared" si="180"/>
        <v>0</v>
      </c>
      <c r="AP535" s="18">
        <f t="shared" si="181"/>
        <v>0</v>
      </c>
      <c r="AQ535" s="18">
        <f t="shared" si="182"/>
        <v>0</v>
      </c>
      <c r="AR535" s="18">
        <f t="shared" si="183"/>
        <v>0</v>
      </c>
      <c r="AS535" s="18">
        <f t="shared" si="184"/>
        <v>0</v>
      </c>
      <c r="AT535" s="18">
        <f t="shared" si="185"/>
        <v>0</v>
      </c>
      <c r="AU535" s="18">
        <f t="shared" si="186"/>
        <v>0</v>
      </c>
      <c r="AV535" s="18">
        <f t="shared" si="187"/>
        <v>0</v>
      </c>
      <c r="AW535" s="18">
        <f t="shared" si="188"/>
        <v>0</v>
      </c>
      <c r="AX535" s="18">
        <f t="shared" si="189"/>
        <v>0</v>
      </c>
      <c r="AY535" s="18">
        <f t="shared" si="190"/>
        <v>0</v>
      </c>
      <c r="AZ535" s="18">
        <f t="shared" si="191"/>
        <v>0</v>
      </c>
      <c r="BA535" s="18">
        <f t="shared" si="192"/>
        <v>0</v>
      </c>
    </row>
    <row r="536" spans="35:53" x14ac:dyDescent="0.25">
      <c r="AI536" s="17">
        <f t="shared" si="193"/>
        <v>0</v>
      </c>
      <c r="AJ536" s="18">
        <f t="shared" si="175"/>
        <v>0</v>
      </c>
      <c r="AK536" s="18">
        <f t="shared" si="176"/>
        <v>0</v>
      </c>
      <c r="AL536" s="18">
        <f t="shared" si="177"/>
        <v>0</v>
      </c>
      <c r="AM536" s="18">
        <f t="shared" si="178"/>
        <v>0</v>
      </c>
      <c r="AN536" s="18">
        <f t="shared" si="179"/>
        <v>0</v>
      </c>
      <c r="AO536" s="18">
        <f t="shared" si="180"/>
        <v>0</v>
      </c>
      <c r="AP536" s="18">
        <f t="shared" si="181"/>
        <v>0</v>
      </c>
      <c r="AQ536" s="18">
        <f t="shared" si="182"/>
        <v>0</v>
      </c>
      <c r="AR536" s="18">
        <f t="shared" si="183"/>
        <v>0</v>
      </c>
      <c r="AS536" s="18">
        <f t="shared" si="184"/>
        <v>0</v>
      </c>
      <c r="AT536" s="18">
        <f t="shared" si="185"/>
        <v>0</v>
      </c>
      <c r="AU536" s="18">
        <f t="shared" si="186"/>
        <v>0</v>
      </c>
      <c r="AV536" s="18">
        <f t="shared" si="187"/>
        <v>0</v>
      </c>
      <c r="AW536" s="18">
        <f t="shared" si="188"/>
        <v>0</v>
      </c>
      <c r="AX536" s="18">
        <f t="shared" si="189"/>
        <v>0</v>
      </c>
      <c r="AY536" s="18">
        <f t="shared" si="190"/>
        <v>0</v>
      </c>
      <c r="AZ536" s="18">
        <f t="shared" si="191"/>
        <v>0</v>
      </c>
      <c r="BA536" s="18">
        <f t="shared" si="192"/>
        <v>0</v>
      </c>
    </row>
    <row r="537" spans="35:53" x14ac:dyDescent="0.25">
      <c r="AI537" s="17">
        <f t="shared" si="193"/>
        <v>0</v>
      </c>
      <c r="AJ537" s="18">
        <f t="shared" si="175"/>
        <v>0</v>
      </c>
      <c r="AK537" s="18">
        <f t="shared" si="176"/>
        <v>0</v>
      </c>
      <c r="AL537" s="18">
        <f t="shared" si="177"/>
        <v>0</v>
      </c>
      <c r="AM537" s="18">
        <f t="shared" si="178"/>
        <v>0</v>
      </c>
      <c r="AN537" s="18">
        <f t="shared" si="179"/>
        <v>0</v>
      </c>
      <c r="AO537" s="18">
        <f t="shared" si="180"/>
        <v>0</v>
      </c>
      <c r="AP537" s="18">
        <f t="shared" si="181"/>
        <v>0</v>
      </c>
      <c r="AQ537" s="18">
        <f t="shared" si="182"/>
        <v>0</v>
      </c>
      <c r="AR537" s="18">
        <f t="shared" si="183"/>
        <v>0</v>
      </c>
      <c r="AS537" s="18">
        <f t="shared" si="184"/>
        <v>0</v>
      </c>
      <c r="AT537" s="18">
        <f t="shared" si="185"/>
        <v>0</v>
      </c>
      <c r="AU537" s="18">
        <f t="shared" si="186"/>
        <v>0</v>
      </c>
      <c r="AV537" s="18">
        <f t="shared" si="187"/>
        <v>0</v>
      </c>
      <c r="AW537" s="18">
        <f t="shared" si="188"/>
        <v>0</v>
      </c>
      <c r="AX537" s="18">
        <f t="shared" si="189"/>
        <v>0</v>
      </c>
      <c r="AY537" s="18">
        <f t="shared" si="190"/>
        <v>0</v>
      </c>
      <c r="AZ537" s="18">
        <f t="shared" si="191"/>
        <v>0</v>
      </c>
      <c r="BA537" s="18">
        <f t="shared" si="192"/>
        <v>0</v>
      </c>
    </row>
    <row r="538" spans="35:53" x14ac:dyDescent="0.25">
      <c r="AI538" s="17">
        <f t="shared" si="193"/>
        <v>0</v>
      </c>
      <c r="AJ538" s="18">
        <f t="shared" si="175"/>
        <v>0</v>
      </c>
      <c r="AK538" s="18">
        <f t="shared" si="176"/>
        <v>0</v>
      </c>
      <c r="AL538" s="18">
        <f t="shared" si="177"/>
        <v>0</v>
      </c>
      <c r="AM538" s="18">
        <f t="shared" si="178"/>
        <v>0</v>
      </c>
      <c r="AN538" s="18">
        <f t="shared" si="179"/>
        <v>0</v>
      </c>
      <c r="AO538" s="18">
        <f t="shared" si="180"/>
        <v>0</v>
      </c>
      <c r="AP538" s="18">
        <f t="shared" si="181"/>
        <v>0</v>
      </c>
      <c r="AQ538" s="18">
        <f t="shared" si="182"/>
        <v>0</v>
      </c>
      <c r="AR538" s="18">
        <f t="shared" si="183"/>
        <v>0</v>
      </c>
      <c r="AS538" s="18">
        <f t="shared" si="184"/>
        <v>0</v>
      </c>
      <c r="AT538" s="18">
        <f t="shared" si="185"/>
        <v>0</v>
      </c>
      <c r="AU538" s="18">
        <f t="shared" si="186"/>
        <v>0</v>
      </c>
      <c r="AV538" s="18">
        <f t="shared" si="187"/>
        <v>0</v>
      </c>
      <c r="AW538" s="18">
        <f t="shared" si="188"/>
        <v>0</v>
      </c>
      <c r="AX538" s="18">
        <f t="shared" si="189"/>
        <v>0</v>
      </c>
      <c r="AY538" s="18">
        <f t="shared" si="190"/>
        <v>0</v>
      </c>
      <c r="AZ538" s="18">
        <f t="shared" si="191"/>
        <v>0</v>
      </c>
      <c r="BA538" s="18">
        <f t="shared" si="192"/>
        <v>0</v>
      </c>
    </row>
    <row r="539" spans="35:53" x14ac:dyDescent="0.25">
      <c r="AI539" s="17">
        <f t="shared" si="193"/>
        <v>0</v>
      </c>
      <c r="AJ539" s="18">
        <f t="shared" si="175"/>
        <v>0</v>
      </c>
      <c r="AK539" s="18">
        <f t="shared" si="176"/>
        <v>0</v>
      </c>
      <c r="AL539" s="18">
        <f t="shared" si="177"/>
        <v>0</v>
      </c>
      <c r="AM539" s="18">
        <f t="shared" si="178"/>
        <v>0</v>
      </c>
      <c r="AN539" s="18">
        <f t="shared" si="179"/>
        <v>0</v>
      </c>
      <c r="AO539" s="18">
        <f t="shared" si="180"/>
        <v>0</v>
      </c>
      <c r="AP539" s="18">
        <f t="shared" si="181"/>
        <v>0</v>
      </c>
      <c r="AQ539" s="18">
        <f t="shared" si="182"/>
        <v>0</v>
      </c>
      <c r="AR539" s="18">
        <f t="shared" si="183"/>
        <v>0</v>
      </c>
      <c r="AS539" s="18">
        <f t="shared" si="184"/>
        <v>0</v>
      </c>
      <c r="AT539" s="18">
        <f t="shared" si="185"/>
        <v>0</v>
      </c>
      <c r="AU539" s="18">
        <f t="shared" si="186"/>
        <v>0</v>
      </c>
      <c r="AV539" s="18">
        <f t="shared" si="187"/>
        <v>0</v>
      </c>
      <c r="AW539" s="18">
        <f t="shared" si="188"/>
        <v>0</v>
      </c>
      <c r="AX539" s="18">
        <f t="shared" si="189"/>
        <v>0</v>
      </c>
      <c r="AY539" s="18">
        <f t="shared" si="190"/>
        <v>0</v>
      </c>
      <c r="AZ539" s="18">
        <f t="shared" si="191"/>
        <v>0</v>
      </c>
      <c r="BA539" s="18">
        <f t="shared" si="192"/>
        <v>0</v>
      </c>
    </row>
    <row r="540" spans="35:53" x14ac:dyDescent="0.25">
      <c r="AI540" s="17">
        <f t="shared" si="193"/>
        <v>0</v>
      </c>
      <c r="AJ540" s="18">
        <f t="shared" si="175"/>
        <v>0</v>
      </c>
      <c r="AK540" s="18">
        <f t="shared" si="176"/>
        <v>0</v>
      </c>
      <c r="AL540" s="18">
        <f t="shared" si="177"/>
        <v>0</v>
      </c>
      <c r="AM540" s="18">
        <f t="shared" si="178"/>
        <v>0</v>
      </c>
      <c r="AN540" s="18">
        <f t="shared" si="179"/>
        <v>0</v>
      </c>
      <c r="AO540" s="18">
        <f t="shared" si="180"/>
        <v>0</v>
      </c>
      <c r="AP540" s="18">
        <f t="shared" si="181"/>
        <v>0</v>
      </c>
      <c r="AQ540" s="18">
        <f t="shared" si="182"/>
        <v>0</v>
      </c>
      <c r="AR540" s="18">
        <f t="shared" si="183"/>
        <v>0</v>
      </c>
      <c r="AS540" s="18">
        <f t="shared" si="184"/>
        <v>0</v>
      </c>
      <c r="AT540" s="18">
        <f t="shared" si="185"/>
        <v>0</v>
      </c>
      <c r="AU540" s="18">
        <f t="shared" si="186"/>
        <v>0</v>
      </c>
      <c r="AV540" s="18">
        <f t="shared" si="187"/>
        <v>0</v>
      </c>
      <c r="AW540" s="18">
        <f t="shared" si="188"/>
        <v>0</v>
      </c>
      <c r="AX540" s="18">
        <f t="shared" si="189"/>
        <v>0</v>
      </c>
      <c r="AY540" s="18">
        <f t="shared" si="190"/>
        <v>0</v>
      </c>
      <c r="AZ540" s="18">
        <f t="shared" si="191"/>
        <v>0</v>
      </c>
      <c r="BA540" s="18">
        <f t="shared" si="192"/>
        <v>0</v>
      </c>
    </row>
    <row r="541" spans="35:53" x14ac:dyDescent="0.25">
      <c r="AI541" s="17">
        <f t="shared" si="193"/>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93"/>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93"/>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93"/>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93"/>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93"/>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93"/>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93"/>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93"/>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93"/>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93"/>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93"/>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93"/>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93"/>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93"/>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93"/>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93"/>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93"/>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93"/>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93"/>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93"/>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93"/>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93"/>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93"/>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93"/>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93"/>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93"/>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93"/>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93"/>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93"/>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93"/>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93"/>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93"/>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93"/>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93"/>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93"/>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93"/>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si="193"/>
        <v>0</v>
      </c>
      <c r="AJ578" s="18">
        <f t="shared" ref="AJ578:AJ641" si="194">SUMIFS(N578,D578,"*"&amp;$BC$1&amp;"*")</f>
        <v>0</v>
      </c>
      <c r="AK578" s="18">
        <f t="shared" ref="AK578:AK641" si="195">SUMIFS(O578,F578,"*"&amp;$BC$1&amp;"*")</f>
        <v>0</v>
      </c>
      <c r="AL578" s="18">
        <f t="shared" ref="AL578:AL641" si="196">SUMIFS(N578,Q578,"*"&amp;$BC$1&amp;"*",P578,"CSA")</f>
        <v>0</v>
      </c>
      <c r="AM578" s="18">
        <f t="shared" ref="AM578:AM641" si="197">SUMIFS(O578,Q578,"*"&amp;$BC$1&amp;"*",P578,"USA")</f>
        <v>0</v>
      </c>
      <c r="AN578" s="18">
        <f t="shared" ref="AN578:AN641" si="198">SUMIFS(N578,S578,"*"&amp;$BC$1&amp;"*",R578,"CSA")</f>
        <v>0</v>
      </c>
      <c r="AO578" s="18">
        <f t="shared" ref="AO578:AO641" si="199">SUMIFS(O578,S578,"*"&amp;$BC$1&amp;"*",R578,"USA")</f>
        <v>0</v>
      </c>
      <c r="AP578" s="18">
        <f t="shared" ref="AP578:AP641" si="200">SUMIFS(N578,U578,"*"&amp;$BC$1&amp;"*",T578,"CSA")</f>
        <v>0</v>
      </c>
      <c r="AQ578" s="18">
        <f t="shared" ref="AQ578:AQ641" si="201">SUMIFS(O578,U578,"*"&amp;$BC$1&amp;"*",T578,"USA")</f>
        <v>0</v>
      </c>
      <c r="AR578" s="18">
        <f t="shared" ref="AR578:AR641" si="202">SUMIFS(N578,W578,"*"&amp;$BC$1&amp;"*",V578,"CSA")</f>
        <v>0</v>
      </c>
      <c r="AS578" s="18">
        <f t="shared" ref="AS578:AS641" si="203">SUMIFS(O578,W578,"*"&amp;$BC$1&amp;"*",V578,"USA")</f>
        <v>0</v>
      </c>
      <c r="AT578" s="18">
        <f t="shared" ref="AT578:AT641" si="204">SUMIFS(N578,Y578,"*"&amp;$BC$1&amp;"*",X578,"CSA")</f>
        <v>0</v>
      </c>
      <c r="AU578" s="18">
        <f t="shared" ref="AU578:AU641" si="205">SUMIFS(O578,Y578,"*"&amp;$BC$1&amp;"*",X578,"USA")</f>
        <v>0</v>
      </c>
      <c r="AV578" s="18">
        <f t="shared" ref="AV578:AV641" si="206">SUMIFS(N578,AA578,"*"&amp;$BC$1&amp;"*",Z578,"CSA")</f>
        <v>0</v>
      </c>
      <c r="AW578" s="18">
        <f t="shared" ref="AW578:AW641" si="207">SUMIFS(O578,AA578,"*"&amp;$BC$1&amp;"*",Z578,"USA")</f>
        <v>0</v>
      </c>
      <c r="AX578" s="18">
        <f t="shared" ref="AX578:AX641" si="208">SUMIFS(N578,AC578,"*"&amp;$BC$1&amp;"*",AB578,"CSA")</f>
        <v>0</v>
      </c>
      <c r="AY578" s="18">
        <f t="shared" ref="AY578:AY641" si="209">SUMIFS(O578,AC578,"*"&amp;$BC$1&amp;"*",AB578,"USA")</f>
        <v>0</v>
      </c>
      <c r="AZ578" s="18">
        <f t="shared" ref="AZ578:AZ641" si="210">SUMIFS(N578,AE578,"*"&amp;$BC$1&amp;"*",AD578,"CSA")</f>
        <v>0</v>
      </c>
      <c r="BA578" s="18">
        <f t="shared" ref="BA578:BA641" si="211">SUMIFS(O578,AE578,"*"&amp;$BC$1&amp;"*",AD578,"USA")</f>
        <v>0</v>
      </c>
    </row>
    <row r="579" spans="35:53" x14ac:dyDescent="0.25">
      <c r="AI579" s="17">
        <f t="shared" ref="AI579:AI642" si="212">SUM(AJ579:BA579)</f>
        <v>0</v>
      </c>
      <c r="AJ579" s="18">
        <f t="shared" si="194"/>
        <v>0</v>
      </c>
      <c r="AK579" s="18">
        <f t="shared" si="195"/>
        <v>0</v>
      </c>
      <c r="AL579" s="18">
        <f t="shared" si="196"/>
        <v>0</v>
      </c>
      <c r="AM579" s="18">
        <f t="shared" si="197"/>
        <v>0</v>
      </c>
      <c r="AN579" s="18">
        <f t="shared" si="198"/>
        <v>0</v>
      </c>
      <c r="AO579" s="18">
        <f t="shared" si="199"/>
        <v>0</v>
      </c>
      <c r="AP579" s="18">
        <f t="shared" si="200"/>
        <v>0</v>
      </c>
      <c r="AQ579" s="18">
        <f t="shared" si="201"/>
        <v>0</v>
      </c>
      <c r="AR579" s="18">
        <f t="shared" si="202"/>
        <v>0</v>
      </c>
      <c r="AS579" s="18">
        <f t="shared" si="203"/>
        <v>0</v>
      </c>
      <c r="AT579" s="18">
        <f t="shared" si="204"/>
        <v>0</v>
      </c>
      <c r="AU579" s="18">
        <f t="shared" si="205"/>
        <v>0</v>
      </c>
      <c r="AV579" s="18">
        <f t="shared" si="206"/>
        <v>0</v>
      </c>
      <c r="AW579" s="18">
        <f t="shared" si="207"/>
        <v>0</v>
      </c>
      <c r="AX579" s="18">
        <f t="shared" si="208"/>
        <v>0</v>
      </c>
      <c r="AY579" s="18">
        <f t="shared" si="209"/>
        <v>0</v>
      </c>
      <c r="AZ579" s="18">
        <f t="shared" si="210"/>
        <v>0</v>
      </c>
      <c r="BA579" s="18">
        <f t="shared" si="211"/>
        <v>0</v>
      </c>
    </row>
    <row r="580" spans="35:53" x14ac:dyDescent="0.25">
      <c r="AI580" s="17">
        <f t="shared" si="212"/>
        <v>0</v>
      </c>
      <c r="AJ580" s="18">
        <f t="shared" si="194"/>
        <v>0</v>
      </c>
      <c r="AK580" s="18">
        <f t="shared" si="195"/>
        <v>0</v>
      </c>
      <c r="AL580" s="18">
        <f t="shared" si="196"/>
        <v>0</v>
      </c>
      <c r="AM580" s="18">
        <f t="shared" si="197"/>
        <v>0</v>
      </c>
      <c r="AN580" s="18">
        <f t="shared" si="198"/>
        <v>0</v>
      </c>
      <c r="AO580" s="18">
        <f t="shared" si="199"/>
        <v>0</v>
      </c>
      <c r="AP580" s="18">
        <f t="shared" si="200"/>
        <v>0</v>
      </c>
      <c r="AQ580" s="18">
        <f t="shared" si="201"/>
        <v>0</v>
      </c>
      <c r="AR580" s="18">
        <f t="shared" si="202"/>
        <v>0</v>
      </c>
      <c r="AS580" s="18">
        <f t="shared" si="203"/>
        <v>0</v>
      </c>
      <c r="AT580" s="18">
        <f t="shared" si="204"/>
        <v>0</v>
      </c>
      <c r="AU580" s="18">
        <f t="shared" si="205"/>
        <v>0</v>
      </c>
      <c r="AV580" s="18">
        <f t="shared" si="206"/>
        <v>0</v>
      </c>
      <c r="AW580" s="18">
        <f t="shared" si="207"/>
        <v>0</v>
      </c>
      <c r="AX580" s="18">
        <f t="shared" si="208"/>
        <v>0</v>
      </c>
      <c r="AY580" s="18">
        <f t="shared" si="209"/>
        <v>0</v>
      </c>
      <c r="AZ580" s="18">
        <f t="shared" si="210"/>
        <v>0</v>
      </c>
      <c r="BA580" s="18">
        <f t="shared" si="211"/>
        <v>0</v>
      </c>
    </row>
    <row r="581" spans="35:53" x14ac:dyDescent="0.25">
      <c r="AI581" s="17">
        <f t="shared" si="212"/>
        <v>0</v>
      </c>
      <c r="AJ581" s="18">
        <f t="shared" si="194"/>
        <v>0</v>
      </c>
      <c r="AK581" s="18">
        <f t="shared" si="195"/>
        <v>0</v>
      </c>
      <c r="AL581" s="18">
        <f t="shared" si="196"/>
        <v>0</v>
      </c>
      <c r="AM581" s="18">
        <f t="shared" si="197"/>
        <v>0</v>
      </c>
      <c r="AN581" s="18">
        <f t="shared" si="198"/>
        <v>0</v>
      </c>
      <c r="AO581" s="18">
        <f t="shared" si="199"/>
        <v>0</v>
      </c>
      <c r="AP581" s="18">
        <f t="shared" si="200"/>
        <v>0</v>
      </c>
      <c r="AQ581" s="18">
        <f t="shared" si="201"/>
        <v>0</v>
      </c>
      <c r="AR581" s="18">
        <f t="shared" si="202"/>
        <v>0</v>
      </c>
      <c r="AS581" s="18">
        <f t="shared" si="203"/>
        <v>0</v>
      </c>
      <c r="AT581" s="18">
        <f t="shared" si="204"/>
        <v>0</v>
      </c>
      <c r="AU581" s="18">
        <f t="shared" si="205"/>
        <v>0</v>
      </c>
      <c r="AV581" s="18">
        <f t="shared" si="206"/>
        <v>0</v>
      </c>
      <c r="AW581" s="18">
        <f t="shared" si="207"/>
        <v>0</v>
      </c>
      <c r="AX581" s="18">
        <f t="shared" si="208"/>
        <v>0</v>
      </c>
      <c r="AY581" s="18">
        <f t="shared" si="209"/>
        <v>0</v>
      </c>
      <c r="AZ581" s="18">
        <f t="shared" si="210"/>
        <v>0</v>
      </c>
      <c r="BA581" s="18">
        <f t="shared" si="211"/>
        <v>0</v>
      </c>
    </row>
    <row r="582" spans="35:53" x14ac:dyDescent="0.25">
      <c r="AI582" s="17">
        <f t="shared" si="212"/>
        <v>0</v>
      </c>
      <c r="AJ582" s="18">
        <f t="shared" si="194"/>
        <v>0</v>
      </c>
      <c r="AK582" s="18">
        <f t="shared" si="195"/>
        <v>0</v>
      </c>
      <c r="AL582" s="18">
        <f t="shared" si="196"/>
        <v>0</v>
      </c>
      <c r="AM582" s="18">
        <f t="shared" si="197"/>
        <v>0</v>
      </c>
      <c r="AN582" s="18">
        <f t="shared" si="198"/>
        <v>0</v>
      </c>
      <c r="AO582" s="18">
        <f t="shared" si="199"/>
        <v>0</v>
      </c>
      <c r="AP582" s="18">
        <f t="shared" si="200"/>
        <v>0</v>
      </c>
      <c r="AQ582" s="18">
        <f t="shared" si="201"/>
        <v>0</v>
      </c>
      <c r="AR582" s="18">
        <f t="shared" si="202"/>
        <v>0</v>
      </c>
      <c r="AS582" s="18">
        <f t="shared" si="203"/>
        <v>0</v>
      </c>
      <c r="AT582" s="18">
        <f t="shared" si="204"/>
        <v>0</v>
      </c>
      <c r="AU582" s="18">
        <f t="shared" si="205"/>
        <v>0</v>
      </c>
      <c r="AV582" s="18">
        <f t="shared" si="206"/>
        <v>0</v>
      </c>
      <c r="AW582" s="18">
        <f t="shared" si="207"/>
        <v>0</v>
      </c>
      <c r="AX582" s="18">
        <f t="shared" si="208"/>
        <v>0</v>
      </c>
      <c r="AY582" s="18">
        <f t="shared" si="209"/>
        <v>0</v>
      </c>
      <c r="AZ582" s="18">
        <f t="shared" si="210"/>
        <v>0</v>
      </c>
      <c r="BA582" s="18">
        <f t="shared" si="211"/>
        <v>0</v>
      </c>
    </row>
    <row r="583" spans="35:53" x14ac:dyDescent="0.25">
      <c r="AI583" s="17">
        <f t="shared" si="212"/>
        <v>0</v>
      </c>
      <c r="AJ583" s="18">
        <f t="shared" si="194"/>
        <v>0</v>
      </c>
      <c r="AK583" s="18">
        <f t="shared" si="195"/>
        <v>0</v>
      </c>
      <c r="AL583" s="18">
        <f t="shared" si="196"/>
        <v>0</v>
      </c>
      <c r="AM583" s="18">
        <f t="shared" si="197"/>
        <v>0</v>
      </c>
      <c r="AN583" s="18">
        <f t="shared" si="198"/>
        <v>0</v>
      </c>
      <c r="AO583" s="18">
        <f t="shared" si="199"/>
        <v>0</v>
      </c>
      <c r="AP583" s="18">
        <f t="shared" si="200"/>
        <v>0</v>
      </c>
      <c r="AQ583" s="18">
        <f t="shared" si="201"/>
        <v>0</v>
      </c>
      <c r="AR583" s="18">
        <f t="shared" si="202"/>
        <v>0</v>
      </c>
      <c r="AS583" s="18">
        <f t="shared" si="203"/>
        <v>0</v>
      </c>
      <c r="AT583" s="18">
        <f t="shared" si="204"/>
        <v>0</v>
      </c>
      <c r="AU583" s="18">
        <f t="shared" si="205"/>
        <v>0</v>
      </c>
      <c r="AV583" s="18">
        <f t="shared" si="206"/>
        <v>0</v>
      </c>
      <c r="AW583" s="18">
        <f t="shared" si="207"/>
        <v>0</v>
      </c>
      <c r="AX583" s="18">
        <f t="shared" si="208"/>
        <v>0</v>
      </c>
      <c r="AY583" s="18">
        <f t="shared" si="209"/>
        <v>0</v>
      </c>
      <c r="AZ583" s="18">
        <f t="shared" si="210"/>
        <v>0</v>
      </c>
      <c r="BA583" s="18">
        <f t="shared" si="211"/>
        <v>0</v>
      </c>
    </row>
    <row r="584" spans="35:53" x14ac:dyDescent="0.25">
      <c r="AI584" s="17">
        <f t="shared" si="212"/>
        <v>0</v>
      </c>
      <c r="AJ584" s="18">
        <f t="shared" si="194"/>
        <v>0</v>
      </c>
      <c r="AK584" s="18">
        <f t="shared" si="195"/>
        <v>0</v>
      </c>
      <c r="AL584" s="18">
        <f t="shared" si="196"/>
        <v>0</v>
      </c>
      <c r="AM584" s="18">
        <f t="shared" si="197"/>
        <v>0</v>
      </c>
      <c r="AN584" s="18">
        <f t="shared" si="198"/>
        <v>0</v>
      </c>
      <c r="AO584" s="18">
        <f t="shared" si="199"/>
        <v>0</v>
      </c>
      <c r="AP584" s="18">
        <f t="shared" si="200"/>
        <v>0</v>
      </c>
      <c r="AQ584" s="18">
        <f t="shared" si="201"/>
        <v>0</v>
      </c>
      <c r="AR584" s="18">
        <f t="shared" si="202"/>
        <v>0</v>
      </c>
      <c r="AS584" s="18">
        <f t="shared" si="203"/>
        <v>0</v>
      </c>
      <c r="AT584" s="18">
        <f t="shared" si="204"/>
        <v>0</v>
      </c>
      <c r="AU584" s="18">
        <f t="shared" si="205"/>
        <v>0</v>
      </c>
      <c r="AV584" s="18">
        <f t="shared" si="206"/>
        <v>0</v>
      </c>
      <c r="AW584" s="18">
        <f t="shared" si="207"/>
        <v>0</v>
      </c>
      <c r="AX584" s="18">
        <f t="shared" si="208"/>
        <v>0</v>
      </c>
      <c r="AY584" s="18">
        <f t="shared" si="209"/>
        <v>0</v>
      </c>
      <c r="AZ584" s="18">
        <f t="shared" si="210"/>
        <v>0</v>
      </c>
      <c r="BA584" s="18">
        <f t="shared" si="211"/>
        <v>0</v>
      </c>
    </row>
    <row r="585" spans="35:53" x14ac:dyDescent="0.25">
      <c r="AI585" s="17">
        <f t="shared" si="212"/>
        <v>0</v>
      </c>
      <c r="AJ585" s="18">
        <f t="shared" si="194"/>
        <v>0</v>
      </c>
      <c r="AK585" s="18">
        <f t="shared" si="195"/>
        <v>0</v>
      </c>
      <c r="AL585" s="18">
        <f t="shared" si="196"/>
        <v>0</v>
      </c>
      <c r="AM585" s="18">
        <f t="shared" si="197"/>
        <v>0</v>
      </c>
      <c r="AN585" s="18">
        <f t="shared" si="198"/>
        <v>0</v>
      </c>
      <c r="AO585" s="18">
        <f t="shared" si="199"/>
        <v>0</v>
      </c>
      <c r="AP585" s="18">
        <f t="shared" si="200"/>
        <v>0</v>
      </c>
      <c r="AQ585" s="18">
        <f t="shared" si="201"/>
        <v>0</v>
      </c>
      <c r="AR585" s="18">
        <f t="shared" si="202"/>
        <v>0</v>
      </c>
      <c r="AS585" s="18">
        <f t="shared" si="203"/>
        <v>0</v>
      </c>
      <c r="AT585" s="18">
        <f t="shared" si="204"/>
        <v>0</v>
      </c>
      <c r="AU585" s="18">
        <f t="shared" si="205"/>
        <v>0</v>
      </c>
      <c r="AV585" s="18">
        <f t="shared" si="206"/>
        <v>0</v>
      </c>
      <c r="AW585" s="18">
        <f t="shared" si="207"/>
        <v>0</v>
      </c>
      <c r="AX585" s="18">
        <f t="shared" si="208"/>
        <v>0</v>
      </c>
      <c r="AY585" s="18">
        <f t="shared" si="209"/>
        <v>0</v>
      </c>
      <c r="AZ585" s="18">
        <f t="shared" si="210"/>
        <v>0</v>
      </c>
      <c r="BA585" s="18">
        <f t="shared" si="211"/>
        <v>0</v>
      </c>
    </row>
    <row r="586" spans="35:53" x14ac:dyDescent="0.25">
      <c r="AI586" s="17">
        <f t="shared" si="212"/>
        <v>0</v>
      </c>
      <c r="AJ586" s="18">
        <f t="shared" si="194"/>
        <v>0</v>
      </c>
      <c r="AK586" s="18">
        <f t="shared" si="195"/>
        <v>0</v>
      </c>
      <c r="AL586" s="18">
        <f t="shared" si="196"/>
        <v>0</v>
      </c>
      <c r="AM586" s="18">
        <f t="shared" si="197"/>
        <v>0</v>
      </c>
      <c r="AN586" s="18">
        <f t="shared" si="198"/>
        <v>0</v>
      </c>
      <c r="AO586" s="18">
        <f t="shared" si="199"/>
        <v>0</v>
      </c>
      <c r="AP586" s="18">
        <f t="shared" si="200"/>
        <v>0</v>
      </c>
      <c r="AQ586" s="18">
        <f t="shared" si="201"/>
        <v>0</v>
      </c>
      <c r="AR586" s="18">
        <f t="shared" si="202"/>
        <v>0</v>
      </c>
      <c r="AS586" s="18">
        <f t="shared" si="203"/>
        <v>0</v>
      </c>
      <c r="AT586" s="18">
        <f t="shared" si="204"/>
        <v>0</v>
      </c>
      <c r="AU586" s="18">
        <f t="shared" si="205"/>
        <v>0</v>
      </c>
      <c r="AV586" s="18">
        <f t="shared" si="206"/>
        <v>0</v>
      </c>
      <c r="AW586" s="18">
        <f t="shared" si="207"/>
        <v>0</v>
      </c>
      <c r="AX586" s="18">
        <f t="shared" si="208"/>
        <v>0</v>
      </c>
      <c r="AY586" s="18">
        <f t="shared" si="209"/>
        <v>0</v>
      </c>
      <c r="AZ586" s="18">
        <f t="shared" si="210"/>
        <v>0</v>
      </c>
      <c r="BA586" s="18">
        <f t="shared" si="211"/>
        <v>0</v>
      </c>
    </row>
    <row r="587" spans="35:53" x14ac:dyDescent="0.25">
      <c r="AI587" s="17">
        <f t="shared" si="212"/>
        <v>0</v>
      </c>
      <c r="AJ587" s="18">
        <f t="shared" si="194"/>
        <v>0</v>
      </c>
      <c r="AK587" s="18">
        <f t="shared" si="195"/>
        <v>0</v>
      </c>
      <c r="AL587" s="18">
        <f t="shared" si="196"/>
        <v>0</v>
      </c>
      <c r="AM587" s="18">
        <f t="shared" si="197"/>
        <v>0</v>
      </c>
      <c r="AN587" s="18">
        <f t="shared" si="198"/>
        <v>0</v>
      </c>
      <c r="AO587" s="18">
        <f t="shared" si="199"/>
        <v>0</v>
      </c>
      <c r="AP587" s="18">
        <f t="shared" si="200"/>
        <v>0</v>
      </c>
      <c r="AQ587" s="18">
        <f t="shared" si="201"/>
        <v>0</v>
      </c>
      <c r="AR587" s="18">
        <f t="shared" si="202"/>
        <v>0</v>
      </c>
      <c r="AS587" s="18">
        <f t="shared" si="203"/>
        <v>0</v>
      </c>
      <c r="AT587" s="18">
        <f t="shared" si="204"/>
        <v>0</v>
      </c>
      <c r="AU587" s="18">
        <f t="shared" si="205"/>
        <v>0</v>
      </c>
      <c r="AV587" s="18">
        <f t="shared" si="206"/>
        <v>0</v>
      </c>
      <c r="AW587" s="18">
        <f t="shared" si="207"/>
        <v>0</v>
      </c>
      <c r="AX587" s="18">
        <f t="shared" si="208"/>
        <v>0</v>
      </c>
      <c r="AY587" s="18">
        <f t="shared" si="209"/>
        <v>0</v>
      </c>
      <c r="AZ587" s="18">
        <f t="shared" si="210"/>
        <v>0</v>
      </c>
      <c r="BA587" s="18">
        <f t="shared" si="211"/>
        <v>0</v>
      </c>
    </row>
    <row r="588" spans="35:53" x14ac:dyDescent="0.25">
      <c r="AI588" s="17">
        <f t="shared" si="212"/>
        <v>0</v>
      </c>
      <c r="AJ588" s="18">
        <f t="shared" si="194"/>
        <v>0</v>
      </c>
      <c r="AK588" s="18">
        <f t="shared" si="195"/>
        <v>0</v>
      </c>
      <c r="AL588" s="18">
        <f t="shared" si="196"/>
        <v>0</v>
      </c>
      <c r="AM588" s="18">
        <f t="shared" si="197"/>
        <v>0</v>
      </c>
      <c r="AN588" s="18">
        <f t="shared" si="198"/>
        <v>0</v>
      </c>
      <c r="AO588" s="18">
        <f t="shared" si="199"/>
        <v>0</v>
      </c>
      <c r="AP588" s="18">
        <f t="shared" si="200"/>
        <v>0</v>
      </c>
      <c r="AQ588" s="18">
        <f t="shared" si="201"/>
        <v>0</v>
      </c>
      <c r="AR588" s="18">
        <f t="shared" si="202"/>
        <v>0</v>
      </c>
      <c r="AS588" s="18">
        <f t="shared" si="203"/>
        <v>0</v>
      </c>
      <c r="AT588" s="18">
        <f t="shared" si="204"/>
        <v>0</v>
      </c>
      <c r="AU588" s="18">
        <f t="shared" si="205"/>
        <v>0</v>
      </c>
      <c r="AV588" s="18">
        <f t="shared" si="206"/>
        <v>0</v>
      </c>
      <c r="AW588" s="18">
        <f t="shared" si="207"/>
        <v>0</v>
      </c>
      <c r="AX588" s="18">
        <f t="shared" si="208"/>
        <v>0</v>
      </c>
      <c r="AY588" s="18">
        <f t="shared" si="209"/>
        <v>0</v>
      </c>
      <c r="AZ588" s="18">
        <f t="shared" si="210"/>
        <v>0</v>
      </c>
      <c r="BA588" s="18">
        <f t="shared" si="211"/>
        <v>0</v>
      </c>
    </row>
    <row r="589" spans="35:53" x14ac:dyDescent="0.25">
      <c r="AI589" s="17">
        <f t="shared" si="212"/>
        <v>0</v>
      </c>
      <c r="AJ589" s="18">
        <f t="shared" si="194"/>
        <v>0</v>
      </c>
      <c r="AK589" s="18">
        <f t="shared" si="195"/>
        <v>0</v>
      </c>
      <c r="AL589" s="18">
        <f t="shared" si="196"/>
        <v>0</v>
      </c>
      <c r="AM589" s="18">
        <f t="shared" si="197"/>
        <v>0</v>
      </c>
      <c r="AN589" s="18">
        <f t="shared" si="198"/>
        <v>0</v>
      </c>
      <c r="AO589" s="18">
        <f t="shared" si="199"/>
        <v>0</v>
      </c>
      <c r="AP589" s="18">
        <f t="shared" si="200"/>
        <v>0</v>
      </c>
      <c r="AQ589" s="18">
        <f t="shared" si="201"/>
        <v>0</v>
      </c>
      <c r="AR589" s="18">
        <f t="shared" si="202"/>
        <v>0</v>
      </c>
      <c r="AS589" s="18">
        <f t="shared" si="203"/>
        <v>0</v>
      </c>
      <c r="AT589" s="18">
        <f t="shared" si="204"/>
        <v>0</v>
      </c>
      <c r="AU589" s="18">
        <f t="shared" si="205"/>
        <v>0</v>
      </c>
      <c r="AV589" s="18">
        <f t="shared" si="206"/>
        <v>0</v>
      </c>
      <c r="AW589" s="18">
        <f t="shared" si="207"/>
        <v>0</v>
      </c>
      <c r="AX589" s="18">
        <f t="shared" si="208"/>
        <v>0</v>
      </c>
      <c r="AY589" s="18">
        <f t="shared" si="209"/>
        <v>0</v>
      </c>
      <c r="AZ589" s="18">
        <f t="shared" si="210"/>
        <v>0</v>
      </c>
      <c r="BA589" s="18">
        <f t="shared" si="211"/>
        <v>0</v>
      </c>
    </row>
    <row r="590" spans="35:53" x14ac:dyDescent="0.25">
      <c r="AI590" s="17">
        <f t="shared" si="212"/>
        <v>0</v>
      </c>
      <c r="AJ590" s="18">
        <f t="shared" si="194"/>
        <v>0</v>
      </c>
      <c r="AK590" s="18">
        <f t="shared" si="195"/>
        <v>0</v>
      </c>
      <c r="AL590" s="18">
        <f t="shared" si="196"/>
        <v>0</v>
      </c>
      <c r="AM590" s="18">
        <f t="shared" si="197"/>
        <v>0</v>
      </c>
      <c r="AN590" s="18">
        <f t="shared" si="198"/>
        <v>0</v>
      </c>
      <c r="AO590" s="18">
        <f t="shared" si="199"/>
        <v>0</v>
      </c>
      <c r="AP590" s="18">
        <f t="shared" si="200"/>
        <v>0</v>
      </c>
      <c r="AQ590" s="18">
        <f t="shared" si="201"/>
        <v>0</v>
      </c>
      <c r="AR590" s="18">
        <f t="shared" si="202"/>
        <v>0</v>
      </c>
      <c r="AS590" s="18">
        <f t="shared" si="203"/>
        <v>0</v>
      </c>
      <c r="AT590" s="18">
        <f t="shared" si="204"/>
        <v>0</v>
      </c>
      <c r="AU590" s="18">
        <f t="shared" si="205"/>
        <v>0</v>
      </c>
      <c r="AV590" s="18">
        <f t="shared" si="206"/>
        <v>0</v>
      </c>
      <c r="AW590" s="18">
        <f t="shared" si="207"/>
        <v>0</v>
      </c>
      <c r="AX590" s="18">
        <f t="shared" si="208"/>
        <v>0</v>
      </c>
      <c r="AY590" s="18">
        <f t="shared" si="209"/>
        <v>0</v>
      </c>
      <c r="AZ590" s="18">
        <f t="shared" si="210"/>
        <v>0</v>
      </c>
      <c r="BA590" s="18">
        <f t="shared" si="211"/>
        <v>0</v>
      </c>
    </row>
    <row r="591" spans="35:53" x14ac:dyDescent="0.25">
      <c r="AI591" s="17">
        <f t="shared" si="212"/>
        <v>0</v>
      </c>
      <c r="AJ591" s="18">
        <f t="shared" si="194"/>
        <v>0</v>
      </c>
      <c r="AK591" s="18">
        <f t="shared" si="195"/>
        <v>0</v>
      </c>
      <c r="AL591" s="18">
        <f t="shared" si="196"/>
        <v>0</v>
      </c>
      <c r="AM591" s="18">
        <f t="shared" si="197"/>
        <v>0</v>
      </c>
      <c r="AN591" s="18">
        <f t="shared" si="198"/>
        <v>0</v>
      </c>
      <c r="AO591" s="18">
        <f t="shared" si="199"/>
        <v>0</v>
      </c>
      <c r="AP591" s="18">
        <f t="shared" si="200"/>
        <v>0</v>
      </c>
      <c r="AQ591" s="18">
        <f t="shared" si="201"/>
        <v>0</v>
      </c>
      <c r="AR591" s="18">
        <f t="shared" si="202"/>
        <v>0</v>
      </c>
      <c r="AS591" s="18">
        <f t="shared" si="203"/>
        <v>0</v>
      </c>
      <c r="AT591" s="18">
        <f t="shared" si="204"/>
        <v>0</v>
      </c>
      <c r="AU591" s="18">
        <f t="shared" si="205"/>
        <v>0</v>
      </c>
      <c r="AV591" s="18">
        <f t="shared" si="206"/>
        <v>0</v>
      </c>
      <c r="AW591" s="18">
        <f t="shared" si="207"/>
        <v>0</v>
      </c>
      <c r="AX591" s="18">
        <f t="shared" si="208"/>
        <v>0</v>
      </c>
      <c r="AY591" s="18">
        <f t="shared" si="209"/>
        <v>0</v>
      </c>
      <c r="AZ591" s="18">
        <f t="shared" si="210"/>
        <v>0</v>
      </c>
      <c r="BA591" s="18">
        <f t="shared" si="211"/>
        <v>0</v>
      </c>
    </row>
    <row r="592" spans="35:53" x14ac:dyDescent="0.25">
      <c r="AI592" s="17">
        <f t="shared" si="212"/>
        <v>0</v>
      </c>
      <c r="AJ592" s="18">
        <f t="shared" si="194"/>
        <v>0</v>
      </c>
      <c r="AK592" s="18">
        <f t="shared" si="195"/>
        <v>0</v>
      </c>
      <c r="AL592" s="18">
        <f t="shared" si="196"/>
        <v>0</v>
      </c>
      <c r="AM592" s="18">
        <f t="shared" si="197"/>
        <v>0</v>
      </c>
      <c r="AN592" s="18">
        <f t="shared" si="198"/>
        <v>0</v>
      </c>
      <c r="AO592" s="18">
        <f t="shared" si="199"/>
        <v>0</v>
      </c>
      <c r="AP592" s="18">
        <f t="shared" si="200"/>
        <v>0</v>
      </c>
      <c r="AQ592" s="18">
        <f t="shared" si="201"/>
        <v>0</v>
      </c>
      <c r="AR592" s="18">
        <f t="shared" si="202"/>
        <v>0</v>
      </c>
      <c r="AS592" s="18">
        <f t="shared" si="203"/>
        <v>0</v>
      </c>
      <c r="AT592" s="18">
        <f t="shared" si="204"/>
        <v>0</v>
      </c>
      <c r="AU592" s="18">
        <f t="shared" si="205"/>
        <v>0</v>
      </c>
      <c r="AV592" s="18">
        <f t="shared" si="206"/>
        <v>0</v>
      </c>
      <c r="AW592" s="18">
        <f t="shared" si="207"/>
        <v>0</v>
      </c>
      <c r="AX592" s="18">
        <f t="shared" si="208"/>
        <v>0</v>
      </c>
      <c r="AY592" s="18">
        <f t="shared" si="209"/>
        <v>0</v>
      </c>
      <c r="AZ592" s="18">
        <f t="shared" si="210"/>
        <v>0</v>
      </c>
      <c r="BA592" s="18">
        <f t="shared" si="211"/>
        <v>0</v>
      </c>
    </row>
    <row r="593" spans="35:53" x14ac:dyDescent="0.25">
      <c r="AI593" s="17">
        <f t="shared" si="212"/>
        <v>0</v>
      </c>
      <c r="AJ593" s="18">
        <f t="shared" si="194"/>
        <v>0</v>
      </c>
      <c r="AK593" s="18">
        <f t="shared" si="195"/>
        <v>0</v>
      </c>
      <c r="AL593" s="18">
        <f t="shared" si="196"/>
        <v>0</v>
      </c>
      <c r="AM593" s="18">
        <f t="shared" si="197"/>
        <v>0</v>
      </c>
      <c r="AN593" s="18">
        <f t="shared" si="198"/>
        <v>0</v>
      </c>
      <c r="AO593" s="18">
        <f t="shared" si="199"/>
        <v>0</v>
      </c>
      <c r="AP593" s="18">
        <f t="shared" si="200"/>
        <v>0</v>
      </c>
      <c r="AQ593" s="18">
        <f t="shared" si="201"/>
        <v>0</v>
      </c>
      <c r="AR593" s="18">
        <f t="shared" si="202"/>
        <v>0</v>
      </c>
      <c r="AS593" s="18">
        <f t="shared" si="203"/>
        <v>0</v>
      </c>
      <c r="AT593" s="18">
        <f t="shared" si="204"/>
        <v>0</v>
      </c>
      <c r="AU593" s="18">
        <f t="shared" si="205"/>
        <v>0</v>
      </c>
      <c r="AV593" s="18">
        <f t="shared" si="206"/>
        <v>0</v>
      </c>
      <c r="AW593" s="18">
        <f t="shared" si="207"/>
        <v>0</v>
      </c>
      <c r="AX593" s="18">
        <f t="shared" si="208"/>
        <v>0</v>
      </c>
      <c r="AY593" s="18">
        <f t="shared" si="209"/>
        <v>0</v>
      </c>
      <c r="AZ593" s="18">
        <f t="shared" si="210"/>
        <v>0</v>
      </c>
      <c r="BA593" s="18">
        <f t="shared" si="211"/>
        <v>0</v>
      </c>
    </row>
    <row r="594" spans="35:53" x14ac:dyDescent="0.25">
      <c r="AI594" s="17">
        <f t="shared" si="212"/>
        <v>0</v>
      </c>
      <c r="AJ594" s="18">
        <f t="shared" si="194"/>
        <v>0</v>
      </c>
      <c r="AK594" s="18">
        <f t="shared" si="195"/>
        <v>0</v>
      </c>
      <c r="AL594" s="18">
        <f t="shared" si="196"/>
        <v>0</v>
      </c>
      <c r="AM594" s="18">
        <f t="shared" si="197"/>
        <v>0</v>
      </c>
      <c r="AN594" s="18">
        <f t="shared" si="198"/>
        <v>0</v>
      </c>
      <c r="AO594" s="18">
        <f t="shared" si="199"/>
        <v>0</v>
      </c>
      <c r="AP594" s="18">
        <f t="shared" si="200"/>
        <v>0</v>
      </c>
      <c r="AQ594" s="18">
        <f t="shared" si="201"/>
        <v>0</v>
      </c>
      <c r="AR594" s="18">
        <f t="shared" si="202"/>
        <v>0</v>
      </c>
      <c r="AS594" s="18">
        <f t="shared" si="203"/>
        <v>0</v>
      </c>
      <c r="AT594" s="18">
        <f t="shared" si="204"/>
        <v>0</v>
      </c>
      <c r="AU594" s="18">
        <f t="shared" si="205"/>
        <v>0</v>
      </c>
      <c r="AV594" s="18">
        <f t="shared" si="206"/>
        <v>0</v>
      </c>
      <c r="AW594" s="18">
        <f t="shared" si="207"/>
        <v>0</v>
      </c>
      <c r="AX594" s="18">
        <f t="shared" si="208"/>
        <v>0</v>
      </c>
      <c r="AY594" s="18">
        <f t="shared" si="209"/>
        <v>0</v>
      </c>
      <c r="AZ594" s="18">
        <f t="shared" si="210"/>
        <v>0</v>
      </c>
      <c r="BA594" s="18">
        <f t="shared" si="211"/>
        <v>0</v>
      </c>
    </row>
    <row r="595" spans="35:53" x14ac:dyDescent="0.25">
      <c r="AI595" s="17">
        <f t="shared" si="212"/>
        <v>0</v>
      </c>
      <c r="AJ595" s="18">
        <f t="shared" si="194"/>
        <v>0</v>
      </c>
      <c r="AK595" s="18">
        <f t="shared" si="195"/>
        <v>0</v>
      </c>
      <c r="AL595" s="18">
        <f t="shared" si="196"/>
        <v>0</v>
      </c>
      <c r="AM595" s="18">
        <f t="shared" si="197"/>
        <v>0</v>
      </c>
      <c r="AN595" s="18">
        <f t="shared" si="198"/>
        <v>0</v>
      </c>
      <c r="AO595" s="18">
        <f t="shared" si="199"/>
        <v>0</v>
      </c>
      <c r="AP595" s="18">
        <f t="shared" si="200"/>
        <v>0</v>
      </c>
      <c r="AQ595" s="18">
        <f t="shared" si="201"/>
        <v>0</v>
      </c>
      <c r="AR595" s="18">
        <f t="shared" si="202"/>
        <v>0</v>
      </c>
      <c r="AS595" s="18">
        <f t="shared" si="203"/>
        <v>0</v>
      </c>
      <c r="AT595" s="18">
        <f t="shared" si="204"/>
        <v>0</v>
      </c>
      <c r="AU595" s="18">
        <f t="shared" si="205"/>
        <v>0</v>
      </c>
      <c r="AV595" s="18">
        <f t="shared" si="206"/>
        <v>0</v>
      </c>
      <c r="AW595" s="18">
        <f t="shared" si="207"/>
        <v>0</v>
      </c>
      <c r="AX595" s="18">
        <f t="shared" si="208"/>
        <v>0</v>
      </c>
      <c r="AY595" s="18">
        <f t="shared" si="209"/>
        <v>0</v>
      </c>
      <c r="AZ595" s="18">
        <f t="shared" si="210"/>
        <v>0</v>
      </c>
      <c r="BA595" s="18">
        <f t="shared" si="211"/>
        <v>0</v>
      </c>
    </row>
    <row r="596" spans="35:53" x14ac:dyDescent="0.25">
      <c r="AI596" s="17">
        <f t="shared" si="212"/>
        <v>0</v>
      </c>
      <c r="AJ596" s="18">
        <f t="shared" si="194"/>
        <v>0</v>
      </c>
      <c r="AK596" s="18">
        <f t="shared" si="195"/>
        <v>0</v>
      </c>
      <c r="AL596" s="18">
        <f t="shared" si="196"/>
        <v>0</v>
      </c>
      <c r="AM596" s="18">
        <f t="shared" si="197"/>
        <v>0</v>
      </c>
      <c r="AN596" s="18">
        <f t="shared" si="198"/>
        <v>0</v>
      </c>
      <c r="AO596" s="18">
        <f t="shared" si="199"/>
        <v>0</v>
      </c>
      <c r="AP596" s="18">
        <f t="shared" si="200"/>
        <v>0</v>
      </c>
      <c r="AQ596" s="18">
        <f t="shared" si="201"/>
        <v>0</v>
      </c>
      <c r="AR596" s="18">
        <f t="shared" si="202"/>
        <v>0</v>
      </c>
      <c r="AS596" s="18">
        <f t="shared" si="203"/>
        <v>0</v>
      </c>
      <c r="AT596" s="18">
        <f t="shared" si="204"/>
        <v>0</v>
      </c>
      <c r="AU596" s="18">
        <f t="shared" si="205"/>
        <v>0</v>
      </c>
      <c r="AV596" s="18">
        <f t="shared" si="206"/>
        <v>0</v>
      </c>
      <c r="AW596" s="18">
        <f t="shared" si="207"/>
        <v>0</v>
      </c>
      <c r="AX596" s="18">
        <f t="shared" si="208"/>
        <v>0</v>
      </c>
      <c r="AY596" s="18">
        <f t="shared" si="209"/>
        <v>0</v>
      </c>
      <c r="AZ596" s="18">
        <f t="shared" si="210"/>
        <v>0</v>
      </c>
      <c r="BA596" s="18">
        <f t="shared" si="211"/>
        <v>0</v>
      </c>
    </row>
    <row r="597" spans="35:53" x14ac:dyDescent="0.25">
      <c r="AI597" s="17">
        <f t="shared" si="212"/>
        <v>0</v>
      </c>
      <c r="AJ597" s="18">
        <f t="shared" si="194"/>
        <v>0</v>
      </c>
      <c r="AK597" s="18">
        <f t="shared" si="195"/>
        <v>0</v>
      </c>
      <c r="AL597" s="18">
        <f t="shared" si="196"/>
        <v>0</v>
      </c>
      <c r="AM597" s="18">
        <f t="shared" si="197"/>
        <v>0</v>
      </c>
      <c r="AN597" s="18">
        <f t="shared" si="198"/>
        <v>0</v>
      </c>
      <c r="AO597" s="18">
        <f t="shared" si="199"/>
        <v>0</v>
      </c>
      <c r="AP597" s="18">
        <f t="shared" si="200"/>
        <v>0</v>
      </c>
      <c r="AQ597" s="18">
        <f t="shared" si="201"/>
        <v>0</v>
      </c>
      <c r="AR597" s="18">
        <f t="shared" si="202"/>
        <v>0</v>
      </c>
      <c r="AS597" s="18">
        <f t="shared" si="203"/>
        <v>0</v>
      </c>
      <c r="AT597" s="18">
        <f t="shared" si="204"/>
        <v>0</v>
      </c>
      <c r="AU597" s="18">
        <f t="shared" si="205"/>
        <v>0</v>
      </c>
      <c r="AV597" s="18">
        <f t="shared" si="206"/>
        <v>0</v>
      </c>
      <c r="AW597" s="18">
        <f t="shared" si="207"/>
        <v>0</v>
      </c>
      <c r="AX597" s="18">
        <f t="shared" si="208"/>
        <v>0</v>
      </c>
      <c r="AY597" s="18">
        <f t="shared" si="209"/>
        <v>0</v>
      </c>
      <c r="AZ597" s="18">
        <f t="shared" si="210"/>
        <v>0</v>
      </c>
      <c r="BA597" s="18">
        <f t="shared" si="211"/>
        <v>0</v>
      </c>
    </row>
    <row r="598" spans="35:53" x14ac:dyDescent="0.25">
      <c r="AI598" s="17">
        <f t="shared" si="212"/>
        <v>0</v>
      </c>
      <c r="AJ598" s="18">
        <f t="shared" si="194"/>
        <v>0</v>
      </c>
      <c r="AK598" s="18">
        <f t="shared" si="195"/>
        <v>0</v>
      </c>
      <c r="AL598" s="18">
        <f t="shared" si="196"/>
        <v>0</v>
      </c>
      <c r="AM598" s="18">
        <f t="shared" si="197"/>
        <v>0</v>
      </c>
      <c r="AN598" s="18">
        <f t="shared" si="198"/>
        <v>0</v>
      </c>
      <c r="AO598" s="18">
        <f t="shared" si="199"/>
        <v>0</v>
      </c>
      <c r="AP598" s="18">
        <f t="shared" si="200"/>
        <v>0</v>
      </c>
      <c r="AQ598" s="18">
        <f t="shared" si="201"/>
        <v>0</v>
      </c>
      <c r="AR598" s="18">
        <f t="shared" si="202"/>
        <v>0</v>
      </c>
      <c r="AS598" s="18">
        <f t="shared" si="203"/>
        <v>0</v>
      </c>
      <c r="AT598" s="18">
        <f t="shared" si="204"/>
        <v>0</v>
      </c>
      <c r="AU598" s="18">
        <f t="shared" si="205"/>
        <v>0</v>
      </c>
      <c r="AV598" s="18">
        <f t="shared" si="206"/>
        <v>0</v>
      </c>
      <c r="AW598" s="18">
        <f t="shared" si="207"/>
        <v>0</v>
      </c>
      <c r="AX598" s="18">
        <f t="shared" si="208"/>
        <v>0</v>
      </c>
      <c r="AY598" s="18">
        <f t="shared" si="209"/>
        <v>0</v>
      </c>
      <c r="AZ598" s="18">
        <f t="shared" si="210"/>
        <v>0</v>
      </c>
      <c r="BA598" s="18">
        <f t="shared" si="211"/>
        <v>0</v>
      </c>
    </row>
    <row r="599" spans="35:53" x14ac:dyDescent="0.25">
      <c r="AI599" s="17">
        <f t="shared" si="212"/>
        <v>0</v>
      </c>
      <c r="AJ599" s="18">
        <f t="shared" si="194"/>
        <v>0</v>
      </c>
      <c r="AK599" s="18">
        <f t="shared" si="195"/>
        <v>0</v>
      </c>
      <c r="AL599" s="18">
        <f t="shared" si="196"/>
        <v>0</v>
      </c>
      <c r="AM599" s="18">
        <f t="shared" si="197"/>
        <v>0</v>
      </c>
      <c r="AN599" s="18">
        <f t="shared" si="198"/>
        <v>0</v>
      </c>
      <c r="AO599" s="18">
        <f t="shared" si="199"/>
        <v>0</v>
      </c>
      <c r="AP599" s="18">
        <f t="shared" si="200"/>
        <v>0</v>
      </c>
      <c r="AQ599" s="18">
        <f t="shared" si="201"/>
        <v>0</v>
      </c>
      <c r="AR599" s="18">
        <f t="shared" si="202"/>
        <v>0</v>
      </c>
      <c r="AS599" s="18">
        <f t="shared" si="203"/>
        <v>0</v>
      </c>
      <c r="AT599" s="18">
        <f t="shared" si="204"/>
        <v>0</v>
      </c>
      <c r="AU599" s="18">
        <f t="shared" si="205"/>
        <v>0</v>
      </c>
      <c r="AV599" s="18">
        <f t="shared" si="206"/>
        <v>0</v>
      </c>
      <c r="AW599" s="18">
        <f t="shared" si="207"/>
        <v>0</v>
      </c>
      <c r="AX599" s="18">
        <f t="shared" si="208"/>
        <v>0</v>
      </c>
      <c r="AY599" s="18">
        <f t="shared" si="209"/>
        <v>0</v>
      </c>
      <c r="AZ599" s="18">
        <f t="shared" si="210"/>
        <v>0</v>
      </c>
      <c r="BA599" s="18">
        <f t="shared" si="211"/>
        <v>0</v>
      </c>
    </row>
    <row r="600" spans="35:53" x14ac:dyDescent="0.25">
      <c r="AI600" s="17">
        <f t="shared" si="212"/>
        <v>0</v>
      </c>
      <c r="AJ600" s="18">
        <f t="shared" si="194"/>
        <v>0</v>
      </c>
      <c r="AK600" s="18">
        <f t="shared" si="195"/>
        <v>0</v>
      </c>
      <c r="AL600" s="18">
        <f t="shared" si="196"/>
        <v>0</v>
      </c>
      <c r="AM600" s="18">
        <f t="shared" si="197"/>
        <v>0</v>
      </c>
      <c r="AN600" s="18">
        <f t="shared" si="198"/>
        <v>0</v>
      </c>
      <c r="AO600" s="18">
        <f t="shared" si="199"/>
        <v>0</v>
      </c>
      <c r="AP600" s="18">
        <f t="shared" si="200"/>
        <v>0</v>
      </c>
      <c r="AQ600" s="18">
        <f t="shared" si="201"/>
        <v>0</v>
      </c>
      <c r="AR600" s="18">
        <f t="shared" si="202"/>
        <v>0</v>
      </c>
      <c r="AS600" s="18">
        <f t="shared" si="203"/>
        <v>0</v>
      </c>
      <c r="AT600" s="18">
        <f t="shared" si="204"/>
        <v>0</v>
      </c>
      <c r="AU600" s="18">
        <f t="shared" si="205"/>
        <v>0</v>
      </c>
      <c r="AV600" s="18">
        <f t="shared" si="206"/>
        <v>0</v>
      </c>
      <c r="AW600" s="18">
        <f t="shared" si="207"/>
        <v>0</v>
      </c>
      <c r="AX600" s="18">
        <f t="shared" si="208"/>
        <v>0</v>
      </c>
      <c r="AY600" s="18">
        <f t="shared" si="209"/>
        <v>0</v>
      </c>
      <c r="AZ600" s="18">
        <f t="shared" si="210"/>
        <v>0</v>
      </c>
      <c r="BA600" s="18">
        <f t="shared" si="211"/>
        <v>0</v>
      </c>
    </row>
    <row r="601" spans="35:53" x14ac:dyDescent="0.25">
      <c r="AI601" s="17">
        <f t="shared" si="212"/>
        <v>0</v>
      </c>
      <c r="AJ601" s="18">
        <f t="shared" si="194"/>
        <v>0</v>
      </c>
      <c r="AK601" s="18">
        <f t="shared" si="195"/>
        <v>0</v>
      </c>
      <c r="AL601" s="18">
        <f t="shared" si="196"/>
        <v>0</v>
      </c>
      <c r="AM601" s="18">
        <f t="shared" si="197"/>
        <v>0</v>
      </c>
      <c r="AN601" s="18">
        <f t="shared" si="198"/>
        <v>0</v>
      </c>
      <c r="AO601" s="18">
        <f t="shared" si="199"/>
        <v>0</v>
      </c>
      <c r="AP601" s="18">
        <f t="shared" si="200"/>
        <v>0</v>
      </c>
      <c r="AQ601" s="18">
        <f t="shared" si="201"/>
        <v>0</v>
      </c>
      <c r="AR601" s="18">
        <f t="shared" si="202"/>
        <v>0</v>
      </c>
      <c r="AS601" s="18">
        <f t="shared" si="203"/>
        <v>0</v>
      </c>
      <c r="AT601" s="18">
        <f t="shared" si="204"/>
        <v>0</v>
      </c>
      <c r="AU601" s="18">
        <f t="shared" si="205"/>
        <v>0</v>
      </c>
      <c r="AV601" s="18">
        <f t="shared" si="206"/>
        <v>0</v>
      </c>
      <c r="AW601" s="18">
        <f t="shared" si="207"/>
        <v>0</v>
      </c>
      <c r="AX601" s="18">
        <f t="shared" si="208"/>
        <v>0</v>
      </c>
      <c r="AY601" s="18">
        <f t="shared" si="209"/>
        <v>0</v>
      </c>
      <c r="AZ601" s="18">
        <f t="shared" si="210"/>
        <v>0</v>
      </c>
      <c r="BA601" s="18">
        <f t="shared" si="211"/>
        <v>0</v>
      </c>
    </row>
    <row r="602" spans="35:53" x14ac:dyDescent="0.25">
      <c r="AI602" s="17">
        <f t="shared" si="212"/>
        <v>0</v>
      </c>
      <c r="AJ602" s="18">
        <f t="shared" si="194"/>
        <v>0</v>
      </c>
      <c r="AK602" s="18">
        <f t="shared" si="195"/>
        <v>0</v>
      </c>
      <c r="AL602" s="18">
        <f t="shared" si="196"/>
        <v>0</v>
      </c>
      <c r="AM602" s="18">
        <f t="shared" si="197"/>
        <v>0</v>
      </c>
      <c r="AN602" s="18">
        <f t="shared" si="198"/>
        <v>0</v>
      </c>
      <c r="AO602" s="18">
        <f t="shared" si="199"/>
        <v>0</v>
      </c>
      <c r="AP602" s="18">
        <f t="shared" si="200"/>
        <v>0</v>
      </c>
      <c r="AQ602" s="18">
        <f t="shared" si="201"/>
        <v>0</v>
      </c>
      <c r="AR602" s="18">
        <f t="shared" si="202"/>
        <v>0</v>
      </c>
      <c r="AS602" s="18">
        <f t="shared" si="203"/>
        <v>0</v>
      </c>
      <c r="AT602" s="18">
        <f t="shared" si="204"/>
        <v>0</v>
      </c>
      <c r="AU602" s="18">
        <f t="shared" si="205"/>
        <v>0</v>
      </c>
      <c r="AV602" s="18">
        <f t="shared" si="206"/>
        <v>0</v>
      </c>
      <c r="AW602" s="18">
        <f t="shared" si="207"/>
        <v>0</v>
      </c>
      <c r="AX602" s="18">
        <f t="shared" si="208"/>
        <v>0</v>
      </c>
      <c r="AY602" s="18">
        <f t="shared" si="209"/>
        <v>0</v>
      </c>
      <c r="AZ602" s="18">
        <f t="shared" si="210"/>
        <v>0</v>
      </c>
      <c r="BA602" s="18">
        <f t="shared" si="211"/>
        <v>0</v>
      </c>
    </row>
    <row r="603" spans="35:53" x14ac:dyDescent="0.25">
      <c r="AI603" s="17">
        <f t="shared" si="212"/>
        <v>0</v>
      </c>
      <c r="AJ603" s="18">
        <f t="shared" si="194"/>
        <v>0</v>
      </c>
      <c r="AK603" s="18">
        <f t="shared" si="195"/>
        <v>0</v>
      </c>
      <c r="AL603" s="18">
        <f t="shared" si="196"/>
        <v>0</v>
      </c>
      <c r="AM603" s="18">
        <f t="shared" si="197"/>
        <v>0</v>
      </c>
      <c r="AN603" s="18">
        <f t="shared" si="198"/>
        <v>0</v>
      </c>
      <c r="AO603" s="18">
        <f t="shared" si="199"/>
        <v>0</v>
      </c>
      <c r="AP603" s="18">
        <f t="shared" si="200"/>
        <v>0</v>
      </c>
      <c r="AQ603" s="18">
        <f t="shared" si="201"/>
        <v>0</v>
      </c>
      <c r="AR603" s="18">
        <f t="shared" si="202"/>
        <v>0</v>
      </c>
      <c r="AS603" s="18">
        <f t="shared" si="203"/>
        <v>0</v>
      </c>
      <c r="AT603" s="18">
        <f t="shared" si="204"/>
        <v>0</v>
      </c>
      <c r="AU603" s="18">
        <f t="shared" si="205"/>
        <v>0</v>
      </c>
      <c r="AV603" s="18">
        <f t="shared" si="206"/>
        <v>0</v>
      </c>
      <c r="AW603" s="18">
        <f t="shared" si="207"/>
        <v>0</v>
      </c>
      <c r="AX603" s="18">
        <f t="shared" si="208"/>
        <v>0</v>
      </c>
      <c r="AY603" s="18">
        <f t="shared" si="209"/>
        <v>0</v>
      </c>
      <c r="AZ603" s="18">
        <f t="shared" si="210"/>
        <v>0</v>
      </c>
      <c r="BA603" s="18">
        <f t="shared" si="211"/>
        <v>0</v>
      </c>
    </row>
    <row r="604" spans="35:53" x14ac:dyDescent="0.25">
      <c r="AI604" s="17">
        <f t="shared" si="212"/>
        <v>0</v>
      </c>
      <c r="AJ604" s="18">
        <f t="shared" si="194"/>
        <v>0</v>
      </c>
      <c r="AK604" s="18">
        <f t="shared" si="195"/>
        <v>0</v>
      </c>
      <c r="AL604" s="18">
        <f t="shared" si="196"/>
        <v>0</v>
      </c>
      <c r="AM604" s="18">
        <f t="shared" si="197"/>
        <v>0</v>
      </c>
      <c r="AN604" s="18">
        <f t="shared" si="198"/>
        <v>0</v>
      </c>
      <c r="AO604" s="18">
        <f t="shared" si="199"/>
        <v>0</v>
      </c>
      <c r="AP604" s="18">
        <f t="shared" si="200"/>
        <v>0</v>
      </c>
      <c r="AQ604" s="18">
        <f t="shared" si="201"/>
        <v>0</v>
      </c>
      <c r="AR604" s="18">
        <f t="shared" si="202"/>
        <v>0</v>
      </c>
      <c r="AS604" s="18">
        <f t="shared" si="203"/>
        <v>0</v>
      </c>
      <c r="AT604" s="18">
        <f t="shared" si="204"/>
        <v>0</v>
      </c>
      <c r="AU604" s="18">
        <f t="shared" si="205"/>
        <v>0</v>
      </c>
      <c r="AV604" s="18">
        <f t="shared" si="206"/>
        <v>0</v>
      </c>
      <c r="AW604" s="18">
        <f t="shared" si="207"/>
        <v>0</v>
      </c>
      <c r="AX604" s="18">
        <f t="shared" si="208"/>
        <v>0</v>
      </c>
      <c r="AY604" s="18">
        <f t="shared" si="209"/>
        <v>0</v>
      </c>
      <c r="AZ604" s="18">
        <f t="shared" si="210"/>
        <v>0</v>
      </c>
      <c r="BA604" s="18">
        <f t="shared" si="211"/>
        <v>0</v>
      </c>
    </row>
    <row r="605" spans="35:53" x14ac:dyDescent="0.25">
      <c r="AI605" s="17">
        <f t="shared" si="212"/>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212"/>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212"/>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212"/>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212"/>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212"/>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212"/>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212"/>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212"/>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212"/>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212"/>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212"/>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212"/>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212"/>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212"/>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212"/>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212"/>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212"/>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212"/>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212"/>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212"/>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212"/>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212"/>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212"/>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212"/>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212"/>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212"/>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212"/>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212"/>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212"/>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212"/>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212"/>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212"/>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212"/>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212"/>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212"/>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212"/>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si="212"/>
        <v>0</v>
      </c>
      <c r="AJ642" s="18">
        <f t="shared" ref="AJ642:AJ705" si="213">SUMIFS(N642,D642,"*"&amp;$BC$1&amp;"*")</f>
        <v>0</v>
      </c>
      <c r="AK642" s="18">
        <f t="shared" ref="AK642:AK705" si="214">SUMIFS(O642,F642,"*"&amp;$BC$1&amp;"*")</f>
        <v>0</v>
      </c>
      <c r="AL642" s="18">
        <f t="shared" ref="AL642:AL705" si="215">SUMIFS(N642,Q642,"*"&amp;$BC$1&amp;"*",P642,"CSA")</f>
        <v>0</v>
      </c>
      <c r="AM642" s="18">
        <f t="shared" ref="AM642:AM705" si="216">SUMIFS(O642,Q642,"*"&amp;$BC$1&amp;"*",P642,"USA")</f>
        <v>0</v>
      </c>
      <c r="AN642" s="18">
        <f t="shared" ref="AN642:AN705" si="217">SUMIFS(N642,S642,"*"&amp;$BC$1&amp;"*",R642,"CSA")</f>
        <v>0</v>
      </c>
      <c r="AO642" s="18">
        <f t="shared" ref="AO642:AO705" si="218">SUMIFS(O642,S642,"*"&amp;$BC$1&amp;"*",R642,"USA")</f>
        <v>0</v>
      </c>
      <c r="AP642" s="18">
        <f t="shared" ref="AP642:AP705" si="219">SUMIFS(N642,U642,"*"&amp;$BC$1&amp;"*",T642,"CSA")</f>
        <v>0</v>
      </c>
      <c r="AQ642" s="18">
        <f t="shared" ref="AQ642:AQ705" si="220">SUMIFS(O642,U642,"*"&amp;$BC$1&amp;"*",T642,"USA")</f>
        <v>0</v>
      </c>
      <c r="AR642" s="18">
        <f t="shared" ref="AR642:AR705" si="221">SUMIFS(N642,W642,"*"&amp;$BC$1&amp;"*",V642,"CSA")</f>
        <v>0</v>
      </c>
      <c r="AS642" s="18">
        <f t="shared" ref="AS642:AS705" si="222">SUMIFS(O642,W642,"*"&amp;$BC$1&amp;"*",V642,"USA")</f>
        <v>0</v>
      </c>
      <c r="AT642" s="18">
        <f t="shared" ref="AT642:AT705" si="223">SUMIFS(N642,Y642,"*"&amp;$BC$1&amp;"*",X642,"CSA")</f>
        <v>0</v>
      </c>
      <c r="AU642" s="18">
        <f t="shared" ref="AU642:AU705" si="224">SUMIFS(O642,Y642,"*"&amp;$BC$1&amp;"*",X642,"USA")</f>
        <v>0</v>
      </c>
      <c r="AV642" s="18">
        <f t="shared" ref="AV642:AV705" si="225">SUMIFS(N642,AA642,"*"&amp;$BC$1&amp;"*",Z642,"CSA")</f>
        <v>0</v>
      </c>
      <c r="AW642" s="18">
        <f t="shared" ref="AW642:AW705" si="226">SUMIFS(O642,AA642,"*"&amp;$BC$1&amp;"*",Z642,"USA")</f>
        <v>0</v>
      </c>
      <c r="AX642" s="18">
        <f t="shared" ref="AX642:AX705" si="227">SUMIFS(N642,AC642,"*"&amp;$BC$1&amp;"*",AB642,"CSA")</f>
        <v>0</v>
      </c>
      <c r="AY642" s="18">
        <f t="shared" ref="AY642:AY705" si="228">SUMIFS(O642,AC642,"*"&amp;$BC$1&amp;"*",AB642,"USA")</f>
        <v>0</v>
      </c>
      <c r="AZ642" s="18">
        <f t="shared" ref="AZ642:AZ705" si="229">SUMIFS(N642,AE642,"*"&amp;$BC$1&amp;"*",AD642,"CSA")</f>
        <v>0</v>
      </c>
      <c r="BA642" s="18">
        <f t="shared" ref="BA642:BA705" si="230">SUMIFS(O642,AE642,"*"&amp;$BC$1&amp;"*",AD642,"USA")</f>
        <v>0</v>
      </c>
    </row>
    <row r="643" spans="35:53" x14ac:dyDescent="0.25">
      <c r="AI643" s="17">
        <f t="shared" ref="AI643:AI706" si="231">SUM(AJ643:BA643)</f>
        <v>0</v>
      </c>
      <c r="AJ643" s="18">
        <f t="shared" si="213"/>
        <v>0</v>
      </c>
      <c r="AK643" s="18">
        <f t="shared" si="214"/>
        <v>0</v>
      </c>
      <c r="AL643" s="18">
        <f t="shared" si="215"/>
        <v>0</v>
      </c>
      <c r="AM643" s="18">
        <f t="shared" si="216"/>
        <v>0</v>
      </c>
      <c r="AN643" s="18">
        <f t="shared" si="217"/>
        <v>0</v>
      </c>
      <c r="AO643" s="18">
        <f t="shared" si="218"/>
        <v>0</v>
      </c>
      <c r="AP643" s="18">
        <f t="shared" si="219"/>
        <v>0</v>
      </c>
      <c r="AQ643" s="18">
        <f t="shared" si="220"/>
        <v>0</v>
      </c>
      <c r="AR643" s="18">
        <f t="shared" si="221"/>
        <v>0</v>
      </c>
      <c r="AS643" s="18">
        <f t="shared" si="222"/>
        <v>0</v>
      </c>
      <c r="AT643" s="18">
        <f t="shared" si="223"/>
        <v>0</v>
      </c>
      <c r="AU643" s="18">
        <f t="shared" si="224"/>
        <v>0</v>
      </c>
      <c r="AV643" s="18">
        <f t="shared" si="225"/>
        <v>0</v>
      </c>
      <c r="AW643" s="18">
        <f t="shared" si="226"/>
        <v>0</v>
      </c>
      <c r="AX643" s="18">
        <f t="shared" si="227"/>
        <v>0</v>
      </c>
      <c r="AY643" s="18">
        <f t="shared" si="228"/>
        <v>0</v>
      </c>
      <c r="AZ643" s="18">
        <f t="shared" si="229"/>
        <v>0</v>
      </c>
      <c r="BA643" s="18">
        <f t="shared" si="230"/>
        <v>0</v>
      </c>
    </row>
    <row r="644" spans="35:53" x14ac:dyDescent="0.25">
      <c r="AI644" s="17">
        <f t="shared" si="231"/>
        <v>0</v>
      </c>
      <c r="AJ644" s="18">
        <f t="shared" si="213"/>
        <v>0</v>
      </c>
      <c r="AK644" s="18">
        <f t="shared" si="214"/>
        <v>0</v>
      </c>
      <c r="AL644" s="18">
        <f t="shared" si="215"/>
        <v>0</v>
      </c>
      <c r="AM644" s="18">
        <f t="shared" si="216"/>
        <v>0</v>
      </c>
      <c r="AN644" s="18">
        <f t="shared" si="217"/>
        <v>0</v>
      </c>
      <c r="AO644" s="18">
        <f t="shared" si="218"/>
        <v>0</v>
      </c>
      <c r="AP644" s="18">
        <f t="shared" si="219"/>
        <v>0</v>
      </c>
      <c r="AQ644" s="18">
        <f t="shared" si="220"/>
        <v>0</v>
      </c>
      <c r="AR644" s="18">
        <f t="shared" si="221"/>
        <v>0</v>
      </c>
      <c r="AS644" s="18">
        <f t="shared" si="222"/>
        <v>0</v>
      </c>
      <c r="AT644" s="18">
        <f t="shared" si="223"/>
        <v>0</v>
      </c>
      <c r="AU644" s="18">
        <f t="shared" si="224"/>
        <v>0</v>
      </c>
      <c r="AV644" s="18">
        <f t="shared" si="225"/>
        <v>0</v>
      </c>
      <c r="AW644" s="18">
        <f t="shared" si="226"/>
        <v>0</v>
      </c>
      <c r="AX644" s="18">
        <f t="shared" si="227"/>
        <v>0</v>
      </c>
      <c r="AY644" s="18">
        <f t="shared" si="228"/>
        <v>0</v>
      </c>
      <c r="AZ644" s="18">
        <f t="shared" si="229"/>
        <v>0</v>
      </c>
      <c r="BA644" s="18">
        <f t="shared" si="230"/>
        <v>0</v>
      </c>
    </row>
    <row r="645" spans="35:53" x14ac:dyDescent="0.25">
      <c r="AI645" s="17">
        <f t="shared" si="231"/>
        <v>0</v>
      </c>
      <c r="AJ645" s="18">
        <f t="shared" si="213"/>
        <v>0</v>
      </c>
      <c r="AK645" s="18">
        <f t="shared" si="214"/>
        <v>0</v>
      </c>
      <c r="AL645" s="18">
        <f t="shared" si="215"/>
        <v>0</v>
      </c>
      <c r="AM645" s="18">
        <f t="shared" si="216"/>
        <v>0</v>
      </c>
      <c r="AN645" s="18">
        <f t="shared" si="217"/>
        <v>0</v>
      </c>
      <c r="AO645" s="18">
        <f t="shared" si="218"/>
        <v>0</v>
      </c>
      <c r="AP645" s="18">
        <f t="shared" si="219"/>
        <v>0</v>
      </c>
      <c r="AQ645" s="18">
        <f t="shared" si="220"/>
        <v>0</v>
      </c>
      <c r="AR645" s="18">
        <f t="shared" si="221"/>
        <v>0</v>
      </c>
      <c r="AS645" s="18">
        <f t="shared" si="222"/>
        <v>0</v>
      </c>
      <c r="AT645" s="18">
        <f t="shared" si="223"/>
        <v>0</v>
      </c>
      <c r="AU645" s="18">
        <f t="shared" si="224"/>
        <v>0</v>
      </c>
      <c r="AV645" s="18">
        <f t="shared" si="225"/>
        <v>0</v>
      </c>
      <c r="AW645" s="18">
        <f t="shared" si="226"/>
        <v>0</v>
      </c>
      <c r="AX645" s="18">
        <f t="shared" si="227"/>
        <v>0</v>
      </c>
      <c r="AY645" s="18">
        <f t="shared" si="228"/>
        <v>0</v>
      </c>
      <c r="AZ645" s="18">
        <f t="shared" si="229"/>
        <v>0</v>
      </c>
      <c r="BA645" s="18">
        <f t="shared" si="230"/>
        <v>0</v>
      </c>
    </row>
    <row r="646" spans="35:53" x14ac:dyDescent="0.25">
      <c r="AI646" s="17">
        <f t="shared" si="231"/>
        <v>0</v>
      </c>
      <c r="AJ646" s="18">
        <f t="shared" si="213"/>
        <v>0</v>
      </c>
      <c r="AK646" s="18">
        <f t="shared" si="214"/>
        <v>0</v>
      </c>
      <c r="AL646" s="18">
        <f t="shared" si="215"/>
        <v>0</v>
      </c>
      <c r="AM646" s="18">
        <f t="shared" si="216"/>
        <v>0</v>
      </c>
      <c r="AN646" s="18">
        <f t="shared" si="217"/>
        <v>0</v>
      </c>
      <c r="AO646" s="18">
        <f t="shared" si="218"/>
        <v>0</v>
      </c>
      <c r="AP646" s="18">
        <f t="shared" si="219"/>
        <v>0</v>
      </c>
      <c r="AQ646" s="18">
        <f t="shared" si="220"/>
        <v>0</v>
      </c>
      <c r="AR646" s="18">
        <f t="shared" si="221"/>
        <v>0</v>
      </c>
      <c r="AS646" s="18">
        <f t="shared" si="222"/>
        <v>0</v>
      </c>
      <c r="AT646" s="18">
        <f t="shared" si="223"/>
        <v>0</v>
      </c>
      <c r="AU646" s="18">
        <f t="shared" si="224"/>
        <v>0</v>
      </c>
      <c r="AV646" s="18">
        <f t="shared" si="225"/>
        <v>0</v>
      </c>
      <c r="AW646" s="18">
        <f t="shared" si="226"/>
        <v>0</v>
      </c>
      <c r="AX646" s="18">
        <f t="shared" si="227"/>
        <v>0</v>
      </c>
      <c r="AY646" s="18">
        <f t="shared" si="228"/>
        <v>0</v>
      </c>
      <c r="AZ646" s="18">
        <f t="shared" si="229"/>
        <v>0</v>
      </c>
      <c r="BA646" s="18">
        <f t="shared" si="230"/>
        <v>0</v>
      </c>
    </row>
    <row r="647" spans="35:53" x14ac:dyDescent="0.25">
      <c r="AI647" s="17">
        <f t="shared" si="231"/>
        <v>0</v>
      </c>
      <c r="AJ647" s="18">
        <f t="shared" si="213"/>
        <v>0</v>
      </c>
      <c r="AK647" s="18">
        <f t="shared" si="214"/>
        <v>0</v>
      </c>
      <c r="AL647" s="18">
        <f t="shared" si="215"/>
        <v>0</v>
      </c>
      <c r="AM647" s="18">
        <f t="shared" si="216"/>
        <v>0</v>
      </c>
      <c r="AN647" s="18">
        <f t="shared" si="217"/>
        <v>0</v>
      </c>
      <c r="AO647" s="18">
        <f t="shared" si="218"/>
        <v>0</v>
      </c>
      <c r="AP647" s="18">
        <f t="shared" si="219"/>
        <v>0</v>
      </c>
      <c r="AQ647" s="18">
        <f t="shared" si="220"/>
        <v>0</v>
      </c>
      <c r="AR647" s="18">
        <f t="shared" si="221"/>
        <v>0</v>
      </c>
      <c r="AS647" s="18">
        <f t="shared" si="222"/>
        <v>0</v>
      </c>
      <c r="AT647" s="18">
        <f t="shared" si="223"/>
        <v>0</v>
      </c>
      <c r="AU647" s="18">
        <f t="shared" si="224"/>
        <v>0</v>
      </c>
      <c r="AV647" s="18">
        <f t="shared" si="225"/>
        <v>0</v>
      </c>
      <c r="AW647" s="18">
        <f t="shared" si="226"/>
        <v>0</v>
      </c>
      <c r="AX647" s="18">
        <f t="shared" si="227"/>
        <v>0</v>
      </c>
      <c r="AY647" s="18">
        <f t="shared" si="228"/>
        <v>0</v>
      </c>
      <c r="AZ647" s="18">
        <f t="shared" si="229"/>
        <v>0</v>
      </c>
      <c r="BA647" s="18">
        <f t="shared" si="230"/>
        <v>0</v>
      </c>
    </row>
    <row r="648" spans="35:53" x14ac:dyDescent="0.25">
      <c r="AI648" s="17">
        <f t="shared" si="231"/>
        <v>0</v>
      </c>
      <c r="AJ648" s="18">
        <f t="shared" si="213"/>
        <v>0</v>
      </c>
      <c r="AK648" s="18">
        <f t="shared" si="214"/>
        <v>0</v>
      </c>
      <c r="AL648" s="18">
        <f t="shared" si="215"/>
        <v>0</v>
      </c>
      <c r="AM648" s="18">
        <f t="shared" si="216"/>
        <v>0</v>
      </c>
      <c r="AN648" s="18">
        <f t="shared" si="217"/>
        <v>0</v>
      </c>
      <c r="AO648" s="18">
        <f t="shared" si="218"/>
        <v>0</v>
      </c>
      <c r="AP648" s="18">
        <f t="shared" si="219"/>
        <v>0</v>
      </c>
      <c r="AQ648" s="18">
        <f t="shared" si="220"/>
        <v>0</v>
      </c>
      <c r="AR648" s="18">
        <f t="shared" si="221"/>
        <v>0</v>
      </c>
      <c r="AS648" s="18">
        <f t="shared" si="222"/>
        <v>0</v>
      </c>
      <c r="AT648" s="18">
        <f t="shared" si="223"/>
        <v>0</v>
      </c>
      <c r="AU648" s="18">
        <f t="shared" si="224"/>
        <v>0</v>
      </c>
      <c r="AV648" s="18">
        <f t="shared" si="225"/>
        <v>0</v>
      </c>
      <c r="AW648" s="18">
        <f t="shared" si="226"/>
        <v>0</v>
      </c>
      <c r="AX648" s="18">
        <f t="shared" si="227"/>
        <v>0</v>
      </c>
      <c r="AY648" s="18">
        <f t="shared" si="228"/>
        <v>0</v>
      </c>
      <c r="AZ648" s="18">
        <f t="shared" si="229"/>
        <v>0</v>
      </c>
      <c r="BA648" s="18">
        <f t="shared" si="230"/>
        <v>0</v>
      </c>
    </row>
    <row r="649" spans="35:53" x14ac:dyDescent="0.25">
      <c r="AI649" s="17">
        <f t="shared" si="231"/>
        <v>0</v>
      </c>
      <c r="AJ649" s="18">
        <f t="shared" si="213"/>
        <v>0</v>
      </c>
      <c r="AK649" s="18">
        <f t="shared" si="214"/>
        <v>0</v>
      </c>
      <c r="AL649" s="18">
        <f t="shared" si="215"/>
        <v>0</v>
      </c>
      <c r="AM649" s="18">
        <f t="shared" si="216"/>
        <v>0</v>
      </c>
      <c r="AN649" s="18">
        <f t="shared" si="217"/>
        <v>0</v>
      </c>
      <c r="AO649" s="18">
        <f t="shared" si="218"/>
        <v>0</v>
      </c>
      <c r="AP649" s="18">
        <f t="shared" si="219"/>
        <v>0</v>
      </c>
      <c r="AQ649" s="18">
        <f t="shared" si="220"/>
        <v>0</v>
      </c>
      <c r="AR649" s="18">
        <f t="shared" si="221"/>
        <v>0</v>
      </c>
      <c r="AS649" s="18">
        <f t="shared" si="222"/>
        <v>0</v>
      </c>
      <c r="AT649" s="18">
        <f t="shared" si="223"/>
        <v>0</v>
      </c>
      <c r="AU649" s="18">
        <f t="shared" si="224"/>
        <v>0</v>
      </c>
      <c r="AV649" s="18">
        <f t="shared" si="225"/>
        <v>0</v>
      </c>
      <c r="AW649" s="18">
        <f t="shared" si="226"/>
        <v>0</v>
      </c>
      <c r="AX649" s="18">
        <f t="shared" si="227"/>
        <v>0</v>
      </c>
      <c r="AY649" s="18">
        <f t="shared" si="228"/>
        <v>0</v>
      </c>
      <c r="AZ649" s="18">
        <f t="shared" si="229"/>
        <v>0</v>
      </c>
      <c r="BA649" s="18">
        <f t="shared" si="230"/>
        <v>0</v>
      </c>
    </row>
    <row r="650" spans="35:53" x14ac:dyDescent="0.25">
      <c r="AI650" s="17">
        <f t="shared" si="231"/>
        <v>0</v>
      </c>
      <c r="AJ650" s="18">
        <f t="shared" si="213"/>
        <v>0</v>
      </c>
      <c r="AK650" s="18">
        <f t="shared" si="214"/>
        <v>0</v>
      </c>
      <c r="AL650" s="18">
        <f t="shared" si="215"/>
        <v>0</v>
      </c>
      <c r="AM650" s="18">
        <f t="shared" si="216"/>
        <v>0</v>
      </c>
      <c r="AN650" s="18">
        <f t="shared" si="217"/>
        <v>0</v>
      </c>
      <c r="AO650" s="18">
        <f t="shared" si="218"/>
        <v>0</v>
      </c>
      <c r="AP650" s="18">
        <f t="shared" si="219"/>
        <v>0</v>
      </c>
      <c r="AQ650" s="18">
        <f t="shared" si="220"/>
        <v>0</v>
      </c>
      <c r="AR650" s="18">
        <f t="shared" si="221"/>
        <v>0</v>
      </c>
      <c r="AS650" s="18">
        <f t="shared" si="222"/>
        <v>0</v>
      </c>
      <c r="AT650" s="18">
        <f t="shared" si="223"/>
        <v>0</v>
      </c>
      <c r="AU650" s="18">
        <f t="shared" si="224"/>
        <v>0</v>
      </c>
      <c r="AV650" s="18">
        <f t="shared" si="225"/>
        <v>0</v>
      </c>
      <c r="AW650" s="18">
        <f t="shared" si="226"/>
        <v>0</v>
      </c>
      <c r="AX650" s="18">
        <f t="shared" si="227"/>
        <v>0</v>
      </c>
      <c r="AY650" s="18">
        <f t="shared" si="228"/>
        <v>0</v>
      </c>
      <c r="AZ650" s="18">
        <f t="shared" si="229"/>
        <v>0</v>
      </c>
      <c r="BA650" s="18">
        <f t="shared" si="230"/>
        <v>0</v>
      </c>
    </row>
    <row r="651" spans="35:53" x14ac:dyDescent="0.25">
      <c r="AI651" s="17">
        <f t="shared" si="231"/>
        <v>0</v>
      </c>
      <c r="AJ651" s="18">
        <f t="shared" si="213"/>
        <v>0</v>
      </c>
      <c r="AK651" s="18">
        <f t="shared" si="214"/>
        <v>0</v>
      </c>
      <c r="AL651" s="18">
        <f t="shared" si="215"/>
        <v>0</v>
      </c>
      <c r="AM651" s="18">
        <f t="shared" si="216"/>
        <v>0</v>
      </c>
      <c r="AN651" s="18">
        <f t="shared" si="217"/>
        <v>0</v>
      </c>
      <c r="AO651" s="18">
        <f t="shared" si="218"/>
        <v>0</v>
      </c>
      <c r="AP651" s="18">
        <f t="shared" si="219"/>
        <v>0</v>
      </c>
      <c r="AQ651" s="18">
        <f t="shared" si="220"/>
        <v>0</v>
      </c>
      <c r="AR651" s="18">
        <f t="shared" si="221"/>
        <v>0</v>
      </c>
      <c r="AS651" s="18">
        <f t="shared" si="222"/>
        <v>0</v>
      </c>
      <c r="AT651" s="18">
        <f t="shared" si="223"/>
        <v>0</v>
      </c>
      <c r="AU651" s="18">
        <f t="shared" si="224"/>
        <v>0</v>
      </c>
      <c r="AV651" s="18">
        <f t="shared" si="225"/>
        <v>0</v>
      </c>
      <c r="AW651" s="18">
        <f t="shared" si="226"/>
        <v>0</v>
      </c>
      <c r="AX651" s="18">
        <f t="shared" si="227"/>
        <v>0</v>
      </c>
      <c r="AY651" s="18">
        <f t="shared" si="228"/>
        <v>0</v>
      </c>
      <c r="AZ651" s="18">
        <f t="shared" si="229"/>
        <v>0</v>
      </c>
      <c r="BA651" s="18">
        <f t="shared" si="230"/>
        <v>0</v>
      </c>
    </row>
    <row r="652" spans="35:53" x14ac:dyDescent="0.25">
      <c r="AI652" s="17">
        <f t="shared" si="231"/>
        <v>0</v>
      </c>
      <c r="AJ652" s="18">
        <f t="shared" si="213"/>
        <v>0</v>
      </c>
      <c r="AK652" s="18">
        <f t="shared" si="214"/>
        <v>0</v>
      </c>
      <c r="AL652" s="18">
        <f t="shared" si="215"/>
        <v>0</v>
      </c>
      <c r="AM652" s="18">
        <f t="shared" si="216"/>
        <v>0</v>
      </c>
      <c r="AN652" s="18">
        <f t="shared" si="217"/>
        <v>0</v>
      </c>
      <c r="AO652" s="18">
        <f t="shared" si="218"/>
        <v>0</v>
      </c>
      <c r="AP652" s="18">
        <f t="shared" si="219"/>
        <v>0</v>
      </c>
      <c r="AQ652" s="18">
        <f t="shared" si="220"/>
        <v>0</v>
      </c>
      <c r="AR652" s="18">
        <f t="shared" si="221"/>
        <v>0</v>
      </c>
      <c r="AS652" s="18">
        <f t="shared" si="222"/>
        <v>0</v>
      </c>
      <c r="AT652" s="18">
        <f t="shared" si="223"/>
        <v>0</v>
      </c>
      <c r="AU652" s="18">
        <f t="shared" si="224"/>
        <v>0</v>
      </c>
      <c r="AV652" s="18">
        <f t="shared" si="225"/>
        <v>0</v>
      </c>
      <c r="AW652" s="18">
        <f t="shared" si="226"/>
        <v>0</v>
      </c>
      <c r="AX652" s="18">
        <f t="shared" si="227"/>
        <v>0</v>
      </c>
      <c r="AY652" s="18">
        <f t="shared" si="228"/>
        <v>0</v>
      </c>
      <c r="AZ652" s="18">
        <f t="shared" si="229"/>
        <v>0</v>
      </c>
      <c r="BA652" s="18">
        <f t="shared" si="230"/>
        <v>0</v>
      </c>
    </row>
    <row r="653" spans="35:53" x14ac:dyDescent="0.25">
      <c r="AI653" s="17">
        <f t="shared" si="231"/>
        <v>0</v>
      </c>
      <c r="AJ653" s="18">
        <f t="shared" si="213"/>
        <v>0</v>
      </c>
      <c r="AK653" s="18">
        <f t="shared" si="214"/>
        <v>0</v>
      </c>
      <c r="AL653" s="18">
        <f t="shared" si="215"/>
        <v>0</v>
      </c>
      <c r="AM653" s="18">
        <f t="shared" si="216"/>
        <v>0</v>
      </c>
      <c r="AN653" s="18">
        <f t="shared" si="217"/>
        <v>0</v>
      </c>
      <c r="AO653" s="18">
        <f t="shared" si="218"/>
        <v>0</v>
      </c>
      <c r="AP653" s="18">
        <f t="shared" si="219"/>
        <v>0</v>
      </c>
      <c r="AQ653" s="18">
        <f t="shared" si="220"/>
        <v>0</v>
      </c>
      <c r="AR653" s="18">
        <f t="shared" si="221"/>
        <v>0</v>
      </c>
      <c r="AS653" s="18">
        <f t="shared" si="222"/>
        <v>0</v>
      </c>
      <c r="AT653" s="18">
        <f t="shared" si="223"/>
        <v>0</v>
      </c>
      <c r="AU653" s="18">
        <f t="shared" si="224"/>
        <v>0</v>
      </c>
      <c r="AV653" s="18">
        <f t="shared" si="225"/>
        <v>0</v>
      </c>
      <c r="AW653" s="18">
        <f t="shared" si="226"/>
        <v>0</v>
      </c>
      <c r="AX653" s="18">
        <f t="shared" si="227"/>
        <v>0</v>
      </c>
      <c r="AY653" s="18">
        <f t="shared" si="228"/>
        <v>0</v>
      </c>
      <c r="AZ653" s="18">
        <f t="shared" si="229"/>
        <v>0</v>
      </c>
      <c r="BA653" s="18">
        <f t="shared" si="230"/>
        <v>0</v>
      </c>
    </row>
    <row r="654" spans="35:53" x14ac:dyDescent="0.25">
      <c r="AI654" s="17">
        <f t="shared" si="231"/>
        <v>0</v>
      </c>
      <c r="AJ654" s="18">
        <f t="shared" si="213"/>
        <v>0</v>
      </c>
      <c r="AK654" s="18">
        <f t="shared" si="214"/>
        <v>0</v>
      </c>
      <c r="AL654" s="18">
        <f t="shared" si="215"/>
        <v>0</v>
      </c>
      <c r="AM654" s="18">
        <f t="shared" si="216"/>
        <v>0</v>
      </c>
      <c r="AN654" s="18">
        <f t="shared" si="217"/>
        <v>0</v>
      </c>
      <c r="AO654" s="18">
        <f t="shared" si="218"/>
        <v>0</v>
      </c>
      <c r="AP654" s="18">
        <f t="shared" si="219"/>
        <v>0</v>
      </c>
      <c r="AQ654" s="18">
        <f t="shared" si="220"/>
        <v>0</v>
      </c>
      <c r="AR654" s="18">
        <f t="shared" si="221"/>
        <v>0</v>
      </c>
      <c r="AS654" s="18">
        <f t="shared" si="222"/>
        <v>0</v>
      </c>
      <c r="AT654" s="18">
        <f t="shared" si="223"/>
        <v>0</v>
      </c>
      <c r="AU654" s="18">
        <f t="shared" si="224"/>
        <v>0</v>
      </c>
      <c r="AV654" s="18">
        <f t="shared" si="225"/>
        <v>0</v>
      </c>
      <c r="AW654" s="18">
        <f t="shared" si="226"/>
        <v>0</v>
      </c>
      <c r="AX654" s="18">
        <f t="shared" si="227"/>
        <v>0</v>
      </c>
      <c r="AY654" s="18">
        <f t="shared" si="228"/>
        <v>0</v>
      </c>
      <c r="AZ654" s="18">
        <f t="shared" si="229"/>
        <v>0</v>
      </c>
      <c r="BA654" s="18">
        <f t="shared" si="230"/>
        <v>0</v>
      </c>
    </row>
    <row r="655" spans="35:53" x14ac:dyDescent="0.25">
      <c r="AI655" s="17">
        <f t="shared" si="231"/>
        <v>0</v>
      </c>
      <c r="AJ655" s="18">
        <f t="shared" si="213"/>
        <v>0</v>
      </c>
      <c r="AK655" s="18">
        <f t="shared" si="214"/>
        <v>0</v>
      </c>
      <c r="AL655" s="18">
        <f t="shared" si="215"/>
        <v>0</v>
      </c>
      <c r="AM655" s="18">
        <f t="shared" si="216"/>
        <v>0</v>
      </c>
      <c r="AN655" s="18">
        <f t="shared" si="217"/>
        <v>0</v>
      </c>
      <c r="AO655" s="18">
        <f t="shared" si="218"/>
        <v>0</v>
      </c>
      <c r="AP655" s="18">
        <f t="shared" si="219"/>
        <v>0</v>
      </c>
      <c r="AQ655" s="18">
        <f t="shared" si="220"/>
        <v>0</v>
      </c>
      <c r="AR655" s="18">
        <f t="shared" si="221"/>
        <v>0</v>
      </c>
      <c r="AS655" s="18">
        <f t="shared" si="222"/>
        <v>0</v>
      </c>
      <c r="AT655" s="18">
        <f t="shared" si="223"/>
        <v>0</v>
      </c>
      <c r="AU655" s="18">
        <f t="shared" si="224"/>
        <v>0</v>
      </c>
      <c r="AV655" s="18">
        <f t="shared" si="225"/>
        <v>0</v>
      </c>
      <c r="AW655" s="18">
        <f t="shared" si="226"/>
        <v>0</v>
      </c>
      <c r="AX655" s="18">
        <f t="shared" si="227"/>
        <v>0</v>
      </c>
      <c r="AY655" s="18">
        <f t="shared" si="228"/>
        <v>0</v>
      </c>
      <c r="AZ655" s="18">
        <f t="shared" si="229"/>
        <v>0</v>
      </c>
      <c r="BA655" s="18">
        <f t="shared" si="230"/>
        <v>0</v>
      </c>
    </row>
    <row r="656" spans="35:53" x14ac:dyDescent="0.25">
      <c r="AI656" s="17">
        <f t="shared" si="231"/>
        <v>0</v>
      </c>
      <c r="AJ656" s="18">
        <f t="shared" si="213"/>
        <v>0</v>
      </c>
      <c r="AK656" s="18">
        <f t="shared" si="214"/>
        <v>0</v>
      </c>
      <c r="AL656" s="18">
        <f t="shared" si="215"/>
        <v>0</v>
      </c>
      <c r="AM656" s="18">
        <f t="shared" si="216"/>
        <v>0</v>
      </c>
      <c r="AN656" s="18">
        <f t="shared" si="217"/>
        <v>0</v>
      </c>
      <c r="AO656" s="18">
        <f t="shared" si="218"/>
        <v>0</v>
      </c>
      <c r="AP656" s="18">
        <f t="shared" si="219"/>
        <v>0</v>
      </c>
      <c r="AQ656" s="18">
        <f t="shared" si="220"/>
        <v>0</v>
      </c>
      <c r="AR656" s="18">
        <f t="shared" si="221"/>
        <v>0</v>
      </c>
      <c r="AS656" s="18">
        <f t="shared" si="222"/>
        <v>0</v>
      </c>
      <c r="AT656" s="18">
        <f t="shared" si="223"/>
        <v>0</v>
      </c>
      <c r="AU656" s="18">
        <f t="shared" si="224"/>
        <v>0</v>
      </c>
      <c r="AV656" s="18">
        <f t="shared" si="225"/>
        <v>0</v>
      </c>
      <c r="AW656" s="18">
        <f t="shared" si="226"/>
        <v>0</v>
      </c>
      <c r="AX656" s="18">
        <f t="shared" si="227"/>
        <v>0</v>
      </c>
      <c r="AY656" s="18">
        <f t="shared" si="228"/>
        <v>0</v>
      </c>
      <c r="AZ656" s="18">
        <f t="shared" si="229"/>
        <v>0</v>
      </c>
      <c r="BA656" s="18">
        <f t="shared" si="230"/>
        <v>0</v>
      </c>
    </row>
    <row r="657" spans="35:53" x14ac:dyDescent="0.25">
      <c r="AI657" s="17">
        <f t="shared" si="231"/>
        <v>0</v>
      </c>
      <c r="AJ657" s="18">
        <f t="shared" si="213"/>
        <v>0</v>
      </c>
      <c r="AK657" s="18">
        <f t="shared" si="214"/>
        <v>0</v>
      </c>
      <c r="AL657" s="18">
        <f t="shared" si="215"/>
        <v>0</v>
      </c>
      <c r="AM657" s="18">
        <f t="shared" si="216"/>
        <v>0</v>
      </c>
      <c r="AN657" s="18">
        <f t="shared" si="217"/>
        <v>0</v>
      </c>
      <c r="AO657" s="18">
        <f t="shared" si="218"/>
        <v>0</v>
      </c>
      <c r="AP657" s="18">
        <f t="shared" si="219"/>
        <v>0</v>
      </c>
      <c r="AQ657" s="18">
        <f t="shared" si="220"/>
        <v>0</v>
      </c>
      <c r="AR657" s="18">
        <f t="shared" si="221"/>
        <v>0</v>
      </c>
      <c r="AS657" s="18">
        <f t="shared" si="222"/>
        <v>0</v>
      </c>
      <c r="AT657" s="18">
        <f t="shared" si="223"/>
        <v>0</v>
      </c>
      <c r="AU657" s="18">
        <f t="shared" si="224"/>
        <v>0</v>
      </c>
      <c r="AV657" s="18">
        <f t="shared" si="225"/>
        <v>0</v>
      </c>
      <c r="AW657" s="18">
        <f t="shared" si="226"/>
        <v>0</v>
      </c>
      <c r="AX657" s="18">
        <f t="shared" si="227"/>
        <v>0</v>
      </c>
      <c r="AY657" s="18">
        <f t="shared" si="228"/>
        <v>0</v>
      </c>
      <c r="AZ657" s="18">
        <f t="shared" si="229"/>
        <v>0</v>
      </c>
      <c r="BA657" s="18">
        <f t="shared" si="230"/>
        <v>0</v>
      </c>
    </row>
    <row r="658" spans="35:53" x14ac:dyDescent="0.25">
      <c r="AI658" s="17">
        <f t="shared" si="231"/>
        <v>0</v>
      </c>
      <c r="AJ658" s="18">
        <f t="shared" si="213"/>
        <v>0</v>
      </c>
      <c r="AK658" s="18">
        <f t="shared" si="214"/>
        <v>0</v>
      </c>
      <c r="AL658" s="18">
        <f t="shared" si="215"/>
        <v>0</v>
      </c>
      <c r="AM658" s="18">
        <f t="shared" si="216"/>
        <v>0</v>
      </c>
      <c r="AN658" s="18">
        <f t="shared" si="217"/>
        <v>0</v>
      </c>
      <c r="AO658" s="18">
        <f t="shared" si="218"/>
        <v>0</v>
      </c>
      <c r="AP658" s="18">
        <f t="shared" si="219"/>
        <v>0</v>
      </c>
      <c r="AQ658" s="18">
        <f t="shared" si="220"/>
        <v>0</v>
      </c>
      <c r="AR658" s="18">
        <f t="shared" si="221"/>
        <v>0</v>
      </c>
      <c r="AS658" s="18">
        <f t="shared" si="222"/>
        <v>0</v>
      </c>
      <c r="AT658" s="18">
        <f t="shared" si="223"/>
        <v>0</v>
      </c>
      <c r="AU658" s="18">
        <f t="shared" si="224"/>
        <v>0</v>
      </c>
      <c r="AV658" s="18">
        <f t="shared" si="225"/>
        <v>0</v>
      </c>
      <c r="AW658" s="18">
        <f t="shared" si="226"/>
        <v>0</v>
      </c>
      <c r="AX658" s="18">
        <f t="shared" si="227"/>
        <v>0</v>
      </c>
      <c r="AY658" s="18">
        <f t="shared" si="228"/>
        <v>0</v>
      </c>
      <c r="AZ658" s="18">
        <f t="shared" si="229"/>
        <v>0</v>
      </c>
      <c r="BA658" s="18">
        <f t="shared" si="230"/>
        <v>0</v>
      </c>
    </row>
    <row r="659" spans="35:53" x14ac:dyDescent="0.25">
      <c r="AI659" s="17">
        <f t="shared" si="231"/>
        <v>0</v>
      </c>
      <c r="AJ659" s="18">
        <f t="shared" si="213"/>
        <v>0</v>
      </c>
      <c r="AK659" s="18">
        <f t="shared" si="214"/>
        <v>0</v>
      </c>
      <c r="AL659" s="18">
        <f t="shared" si="215"/>
        <v>0</v>
      </c>
      <c r="AM659" s="18">
        <f t="shared" si="216"/>
        <v>0</v>
      </c>
      <c r="AN659" s="18">
        <f t="shared" si="217"/>
        <v>0</v>
      </c>
      <c r="AO659" s="18">
        <f t="shared" si="218"/>
        <v>0</v>
      </c>
      <c r="AP659" s="18">
        <f t="shared" si="219"/>
        <v>0</v>
      </c>
      <c r="AQ659" s="18">
        <f t="shared" si="220"/>
        <v>0</v>
      </c>
      <c r="AR659" s="18">
        <f t="shared" si="221"/>
        <v>0</v>
      </c>
      <c r="AS659" s="18">
        <f t="shared" si="222"/>
        <v>0</v>
      </c>
      <c r="AT659" s="18">
        <f t="shared" si="223"/>
        <v>0</v>
      </c>
      <c r="AU659" s="18">
        <f t="shared" si="224"/>
        <v>0</v>
      </c>
      <c r="AV659" s="18">
        <f t="shared" si="225"/>
        <v>0</v>
      </c>
      <c r="AW659" s="18">
        <f t="shared" si="226"/>
        <v>0</v>
      </c>
      <c r="AX659" s="18">
        <f t="shared" si="227"/>
        <v>0</v>
      </c>
      <c r="AY659" s="18">
        <f t="shared" si="228"/>
        <v>0</v>
      </c>
      <c r="AZ659" s="18">
        <f t="shared" si="229"/>
        <v>0</v>
      </c>
      <c r="BA659" s="18">
        <f t="shared" si="230"/>
        <v>0</v>
      </c>
    </row>
    <row r="660" spans="35:53" x14ac:dyDescent="0.25">
      <c r="AI660" s="17">
        <f t="shared" si="231"/>
        <v>0</v>
      </c>
      <c r="AJ660" s="18">
        <f t="shared" si="213"/>
        <v>0</v>
      </c>
      <c r="AK660" s="18">
        <f t="shared" si="214"/>
        <v>0</v>
      </c>
      <c r="AL660" s="18">
        <f t="shared" si="215"/>
        <v>0</v>
      </c>
      <c r="AM660" s="18">
        <f t="shared" si="216"/>
        <v>0</v>
      </c>
      <c r="AN660" s="18">
        <f t="shared" si="217"/>
        <v>0</v>
      </c>
      <c r="AO660" s="18">
        <f t="shared" si="218"/>
        <v>0</v>
      </c>
      <c r="AP660" s="18">
        <f t="shared" si="219"/>
        <v>0</v>
      </c>
      <c r="AQ660" s="18">
        <f t="shared" si="220"/>
        <v>0</v>
      </c>
      <c r="AR660" s="18">
        <f t="shared" si="221"/>
        <v>0</v>
      </c>
      <c r="AS660" s="18">
        <f t="shared" si="222"/>
        <v>0</v>
      </c>
      <c r="AT660" s="18">
        <f t="shared" si="223"/>
        <v>0</v>
      </c>
      <c r="AU660" s="18">
        <f t="shared" si="224"/>
        <v>0</v>
      </c>
      <c r="AV660" s="18">
        <f t="shared" si="225"/>
        <v>0</v>
      </c>
      <c r="AW660" s="18">
        <f t="shared" si="226"/>
        <v>0</v>
      </c>
      <c r="AX660" s="18">
        <f t="shared" si="227"/>
        <v>0</v>
      </c>
      <c r="AY660" s="18">
        <f t="shared" si="228"/>
        <v>0</v>
      </c>
      <c r="AZ660" s="18">
        <f t="shared" si="229"/>
        <v>0</v>
      </c>
      <c r="BA660" s="18">
        <f t="shared" si="230"/>
        <v>0</v>
      </c>
    </row>
    <row r="661" spans="35:53" x14ac:dyDescent="0.25">
      <c r="AI661" s="17">
        <f t="shared" si="231"/>
        <v>0</v>
      </c>
      <c r="AJ661" s="18">
        <f t="shared" si="213"/>
        <v>0</v>
      </c>
      <c r="AK661" s="18">
        <f t="shared" si="214"/>
        <v>0</v>
      </c>
      <c r="AL661" s="18">
        <f t="shared" si="215"/>
        <v>0</v>
      </c>
      <c r="AM661" s="18">
        <f t="shared" si="216"/>
        <v>0</v>
      </c>
      <c r="AN661" s="18">
        <f t="shared" si="217"/>
        <v>0</v>
      </c>
      <c r="AO661" s="18">
        <f t="shared" si="218"/>
        <v>0</v>
      </c>
      <c r="AP661" s="18">
        <f t="shared" si="219"/>
        <v>0</v>
      </c>
      <c r="AQ661" s="18">
        <f t="shared" si="220"/>
        <v>0</v>
      </c>
      <c r="AR661" s="18">
        <f t="shared" si="221"/>
        <v>0</v>
      </c>
      <c r="AS661" s="18">
        <f t="shared" si="222"/>
        <v>0</v>
      </c>
      <c r="AT661" s="18">
        <f t="shared" si="223"/>
        <v>0</v>
      </c>
      <c r="AU661" s="18">
        <f t="shared" si="224"/>
        <v>0</v>
      </c>
      <c r="AV661" s="18">
        <f t="shared" si="225"/>
        <v>0</v>
      </c>
      <c r="AW661" s="18">
        <f t="shared" si="226"/>
        <v>0</v>
      </c>
      <c r="AX661" s="18">
        <f t="shared" si="227"/>
        <v>0</v>
      </c>
      <c r="AY661" s="18">
        <f t="shared" si="228"/>
        <v>0</v>
      </c>
      <c r="AZ661" s="18">
        <f t="shared" si="229"/>
        <v>0</v>
      </c>
      <c r="BA661" s="18">
        <f t="shared" si="230"/>
        <v>0</v>
      </c>
    </row>
    <row r="662" spans="35:53" x14ac:dyDescent="0.25">
      <c r="AI662" s="17">
        <f t="shared" si="231"/>
        <v>0</v>
      </c>
      <c r="AJ662" s="18">
        <f t="shared" si="213"/>
        <v>0</v>
      </c>
      <c r="AK662" s="18">
        <f t="shared" si="214"/>
        <v>0</v>
      </c>
      <c r="AL662" s="18">
        <f t="shared" si="215"/>
        <v>0</v>
      </c>
      <c r="AM662" s="18">
        <f t="shared" si="216"/>
        <v>0</v>
      </c>
      <c r="AN662" s="18">
        <f t="shared" si="217"/>
        <v>0</v>
      </c>
      <c r="AO662" s="18">
        <f t="shared" si="218"/>
        <v>0</v>
      </c>
      <c r="AP662" s="18">
        <f t="shared" si="219"/>
        <v>0</v>
      </c>
      <c r="AQ662" s="18">
        <f t="shared" si="220"/>
        <v>0</v>
      </c>
      <c r="AR662" s="18">
        <f t="shared" si="221"/>
        <v>0</v>
      </c>
      <c r="AS662" s="18">
        <f t="shared" si="222"/>
        <v>0</v>
      </c>
      <c r="AT662" s="18">
        <f t="shared" si="223"/>
        <v>0</v>
      </c>
      <c r="AU662" s="18">
        <f t="shared" si="224"/>
        <v>0</v>
      </c>
      <c r="AV662" s="18">
        <f t="shared" si="225"/>
        <v>0</v>
      </c>
      <c r="AW662" s="18">
        <f t="shared" si="226"/>
        <v>0</v>
      </c>
      <c r="AX662" s="18">
        <f t="shared" si="227"/>
        <v>0</v>
      </c>
      <c r="AY662" s="18">
        <f t="shared" si="228"/>
        <v>0</v>
      </c>
      <c r="AZ662" s="18">
        <f t="shared" si="229"/>
        <v>0</v>
      </c>
      <c r="BA662" s="18">
        <f t="shared" si="230"/>
        <v>0</v>
      </c>
    </row>
    <row r="663" spans="35:53" x14ac:dyDescent="0.25">
      <c r="AI663" s="17">
        <f t="shared" si="231"/>
        <v>0</v>
      </c>
      <c r="AJ663" s="18">
        <f t="shared" si="213"/>
        <v>0</v>
      </c>
      <c r="AK663" s="18">
        <f t="shared" si="214"/>
        <v>0</v>
      </c>
      <c r="AL663" s="18">
        <f t="shared" si="215"/>
        <v>0</v>
      </c>
      <c r="AM663" s="18">
        <f t="shared" si="216"/>
        <v>0</v>
      </c>
      <c r="AN663" s="18">
        <f t="shared" si="217"/>
        <v>0</v>
      </c>
      <c r="AO663" s="18">
        <f t="shared" si="218"/>
        <v>0</v>
      </c>
      <c r="AP663" s="18">
        <f t="shared" si="219"/>
        <v>0</v>
      </c>
      <c r="AQ663" s="18">
        <f t="shared" si="220"/>
        <v>0</v>
      </c>
      <c r="AR663" s="18">
        <f t="shared" si="221"/>
        <v>0</v>
      </c>
      <c r="AS663" s="18">
        <f t="shared" si="222"/>
        <v>0</v>
      </c>
      <c r="AT663" s="18">
        <f t="shared" si="223"/>
        <v>0</v>
      </c>
      <c r="AU663" s="18">
        <f t="shared" si="224"/>
        <v>0</v>
      </c>
      <c r="AV663" s="18">
        <f t="shared" si="225"/>
        <v>0</v>
      </c>
      <c r="AW663" s="18">
        <f t="shared" si="226"/>
        <v>0</v>
      </c>
      <c r="AX663" s="18">
        <f t="shared" si="227"/>
        <v>0</v>
      </c>
      <c r="AY663" s="18">
        <f t="shared" si="228"/>
        <v>0</v>
      </c>
      <c r="AZ663" s="18">
        <f t="shared" si="229"/>
        <v>0</v>
      </c>
      <c r="BA663" s="18">
        <f t="shared" si="230"/>
        <v>0</v>
      </c>
    </row>
    <row r="664" spans="35:53" x14ac:dyDescent="0.25">
      <c r="AI664" s="17">
        <f t="shared" si="231"/>
        <v>0</v>
      </c>
      <c r="AJ664" s="18">
        <f t="shared" si="213"/>
        <v>0</v>
      </c>
      <c r="AK664" s="18">
        <f t="shared" si="214"/>
        <v>0</v>
      </c>
      <c r="AL664" s="18">
        <f t="shared" si="215"/>
        <v>0</v>
      </c>
      <c r="AM664" s="18">
        <f t="shared" si="216"/>
        <v>0</v>
      </c>
      <c r="AN664" s="18">
        <f t="shared" si="217"/>
        <v>0</v>
      </c>
      <c r="AO664" s="18">
        <f t="shared" si="218"/>
        <v>0</v>
      </c>
      <c r="AP664" s="18">
        <f t="shared" si="219"/>
        <v>0</v>
      </c>
      <c r="AQ664" s="18">
        <f t="shared" si="220"/>
        <v>0</v>
      </c>
      <c r="AR664" s="18">
        <f t="shared" si="221"/>
        <v>0</v>
      </c>
      <c r="AS664" s="18">
        <f t="shared" si="222"/>
        <v>0</v>
      </c>
      <c r="AT664" s="18">
        <f t="shared" si="223"/>
        <v>0</v>
      </c>
      <c r="AU664" s="18">
        <f t="shared" si="224"/>
        <v>0</v>
      </c>
      <c r="AV664" s="18">
        <f t="shared" si="225"/>
        <v>0</v>
      </c>
      <c r="AW664" s="18">
        <f t="shared" si="226"/>
        <v>0</v>
      </c>
      <c r="AX664" s="18">
        <f t="shared" si="227"/>
        <v>0</v>
      </c>
      <c r="AY664" s="18">
        <f t="shared" si="228"/>
        <v>0</v>
      </c>
      <c r="AZ664" s="18">
        <f t="shared" si="229"/>
        <v>0</v>
      </c>
      <c r="BA664" s="18">
        <f t="shared" si="230"/>
        <v>0</v>
      </c>
    </row>
    <row r="665" spans="35:53" x14ac:dyDescent="0.25">
      <c r="AI665" s="17">
        <f t="shared" si="231"/>
        <v>0</v>
      </c>
      <c r="AJ665" s="18">
        <f t="shared" si="213"/>
        <v>0</v>
      </c>
      <c r="AK665" s="18">
        <f t="shared" si="214"/>
        <v>0</v>
      </c>
      <c r="AL665" s="18">
        <f t="shared" si="215"/>
        <v>0</v>
      </c>
      <c r="AM665" s="18">
        <f t="shared" si="216"/>
        <v>0</v>
      </c>
      <c r="AN665" s="18">
        <f t="shared" si="217"/>
        <v>0</v>
      </c>
      <c r="AO665" s="18">
        <f t="shared" si="218"/>
        <v>0</v>
      </c>
      <c r="AP665" s="18">
        <f t="shared" si="219"/>
        <v>0</v>
      </c>
      <c r="AQ665" s="18">
        <f t="shared" si="220"/>
        <v>0</v>
      </c>
      <c r="AR665" s="18">
        <f t="shared" si="221"/>
        <v>0</v>
      </c>
      <c r="AS665" s="18">
        <f t="shared" si="222"/>
        <v>0</v>
      </c>
      <c r="AT665" s="18">
        <f t="shared" si="223"/>
        <v>0</v>
      </c>
      <c r="AU665" s="18">
        <f t="shared" si="224"/>
        <v>0</v>
      </c>
      <c r="AV665" s="18">
        <f t="shared" si="225"/>
        <v>0</v>
      </c>
      <c r="AW665" s="18">
        <f t="shared" si="226"/>
        <v>0</v>
      </c>
      <c r="AX665" s="18">
        <f t="shared" si="227"/>
        <v>0</v>
      </c>
      <c r="AY665" s="18">
        <f t="shared" si="228"/>
        <v>0</v>
      </c>
      <c r="AZ665" s="18">
        <f t="shared" si="229"/>
        <v>0</v>
      </c>
      <c r="BA665" s="18">
        <f t="shared" si="230"/>
        <v>0</v>
      </c>
    </row>
    <row r="666" spans="35:53" x14ac:dyDescent="0.25">
      <c r="AI666" s="17">
        <f t="shared" si="231"/>
        <v>0</v>
      </c>
      <c r="AJ666" s="18">
        <f t="shared" si="213"/>
        <v>0</v>
      </c>
      <c r="AK666" s="18">
        <f t="shared" si="214"/>
        <v>0</v>
      </c>
      <c r="AL666" s="18">
        <f t="shared" si="215"/>
        <v>0</v>
      </c>
      <c r="AM666" s="18">
        <f t="shared" si="216"/>
        <v>0</v>
      </c>
      <c r="AN666" s="18">
        <f t="shared" si="217"/>
        <v>0</v>
      </c>
      <c r="AO666" s="18">
        <f t="shared" si="218"/>
        <v>0</v>
      </c>
      <c r="AP666" s="18">
        <f t="shared" si="219"/>
        <v>0</v>
      </c>
      <c r="AQ666" s="18">
        <f t="shared" si="220"/>
        <v>0</v>
      </c>
      <c r="AR666" s="18">
        <f t="shared" si="221"/>
        <v>0</v>
      </c>
      <c r="AS666" s="18">
        <f t="shared" si="222"/>
        <v>0</v>
      </c>
      <c r="AT666" s="18">
        <f t="shared" si="223"/>
        <v>0</v>
      </c>
      <c r="AU666" s="18">
        <f t="shared" si="224"/>
        <v>0</v>
      </c>
      <c r="AV666" s="18">
        <f t="shared" si="225"/>
        <v>0</v>
      </c>
      <c r="AW666" s="18">
        <f t="shared" si="226"/>
        <v>0</v>
      </c>
      <c r="AX666" s="18">
        <f t="shared" si="227"/>
        <v>0</v>
      </c>
      <c r="AY666" s="18">
        <f t="shared" si="228"/>
        <v>0</v>
      </c>
      <c r="AZ666" s="18">
        <f t="shared" si="229"/>
        <v>0</v>
      </c>
      <c r="BA666" s="18">
        <f t="shared" si="230"/>
        <v>0</v>
      </c>
    </row>
    <row r="667" spans="35:53" x14ac:dyDescent="0.25">
      <c r="AI667" s="17">
        <f t="shared" si="231"/>
        <v>0</v>
      </c>
      <c r="AJ667" s="18">
        <f t="shared" si="213"/>
        <v>0</v>
      </c>
      <c r="AK667" s="18">
        <f t="shared" si="214"/>
        <v>0</v>
      </c>
      <c r="AL667" s="18">
        <f t="shared" si="215"/>
        <v>0</v>
      </c>
      <c r="AM667" s="18">
        <f t="shared" si="216"/>
        <v>0</v>
      </c>
      <c r="AN667" s="18">
        <f t="shared" si="217"/>
        <v>0</v>
      </c>
      <c r="AO667" s="18">
        <f t="shared" si="218"/>
        <v>0</v>
      </c>
      <c r="AP667" s="18">
        <f t="shared" si="219"/>
        <v>0</v>
      </c>
      <c r="AQ667" s="18">
        <f t="shared" si="220"/>
        <v>0</v>
      </c>
      <c r="AR667" s="18">
        <f t="shared" si="221"/>
        <v>0</v>
      </c>
      <c r="AS667" s="18">
        <f t="shared" si="222"/>
        <v>0</v>
      </c>
      <c r="AT667" s="18">
        <f t="shared" si="223"/>
        <v>0</v>
      </c>
      <c r="AU667" s="18">
        <f t="shared" si="224"/>
        <v>0</v>
      </c>
      <c r="AV667" s="18">
        <f t="shared" si="225"/>
        <v>0</v>
      </c>
      <c r="AW667" s="18">
        <f t="shared" si="226"/>
        <v>0</v>
      </c>
      <c r="AX667" s="18">
        <f t="shared" si="227"/>
        <v>0</v>
      </c>
      <c r="AY667" s="18">
        <f t="shared" si="228"/>
        <v>0</v>
      </c>
      <c r="AZ667" s="18">
        <f t="shared" si="229"/>
        <v>0</v>
      </c>
      <c r="BA667" s="18">
        <f t="shared" si="230"/>
        <v>0</v>
      </c>
    </row>
    <row r="668" spans="35:53" x14ac:dyDescent="0.25">
      <c r="AI668" s="17">
        <f t="shared" si="231"/>
        <v>0</v>
      </c>
      <c r="AJ668" s="18">
        <f t="shared" si="213"/>
        <v>0</v>
      </c>
      <c r="AK668" s="18">
        <f t="shared" si="214"/>
        <v>0</v>
      </c>
      <c r="AL668" s="18">
        <f t="shared" si="215"/>
        <v>0</v>
      </c>
      <c r="AM668" s="18">
        <f t="shared" si="216"/>
        <v>0</v>
      </c>
      <c r="AN668" s="18">
        <f t="shared" si="217"/>
        <v>0</v>
      </c>
      <c r="AO668" s="18">
        <f t="shared" si="218"/>
        <v>0</v>
      </c>
      <c r="AP668" s="18">
        <f t="shared" si="219"/>
        <v>0</v>
      </c>
      <c r="AQ668" s="18">
        <f t="shared" si="220"/>
        <v>0</v>
      </c>
      <c r="AR668" s="18">
        <f t="shared" si="221"/>
        <v>0</v>
      </c>
      <c r="AS668" s="18">
        <f t="shared" si="222"/>
        <v>0</v>
      </c>
      <c r="AT668" s="18">
        <f t="shared" si="223"/>
        <v>0</v>
      </c>
      <c r="AU668" s="18">
        <f t="shared" si="224"/>
        <v>0</v>
      </c>
      <c r="AV668" s="18">
        <f t="shared" si="225"/>
        <v>0</v>
      </c>
      <c r="AW668" s="18">
        <f t="shared" si="226"/>
        <v>0</v>
      </c>
      <c r="AX668" s="18">
        <f t="shared" si="227"/>
        <v>0</v>
      </c>
      <c r="AY668" s="18">
        <f t="shared" si="228"/>
        <v>0</v>
      </c>
      <c r="AZ668" s="18">
        <f t="shared" si="229"/>
        <v>0</v>
      </c>
      <c r="BA668" s="18">
        <f t="shared" si="230"/>
        <v>0</v>
      </c>
    </row>
    <row r="669" spans="35:53" x14ac:dyDescent="0.25">
      <c r="AI669" s="17">
        <f t="shared" si="231"/>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31"/>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31"/>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31"/>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31"/>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31"/>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31"/>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31"/>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31"/>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31"/>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31"/>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31"/>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31"/>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31"/>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31"/>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31"/>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31"/>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31"/>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31"/>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31"/>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31"/>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31"/>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31"/>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31"/>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31"/>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31"/>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31"/>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31"/>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31"/>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31"/>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31"/>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31"/>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31"/>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31"/>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31"/>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31"/>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31"/>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si="231"/>
        <v>0</v>
      </c>
      <c r="AJ706" s="18">
        <f t="shared" ref="AJ706:AJ769" si="232">SUMIFS(N706,D706,"*"&amp;$BC$1&amp;"*")</f>
        <v>0</v>
      </c>
      <c r="AK706" s="18">
        <f t="shared" ref="AK706:AK769" si="233">SUMIFS(O706,F706,"*"&amp;$BC$1&amp;"*")</f>
        <v>0</v>
      </c>
      <c r="AL706" s="18">
        <f t="shared" ref="AL706:AL769" si="234">SUMIFS(N706,Q706,"*"&amp;$BC$1&amp;"*",P706,"CSA")</f>
        <v>0</v>
      </c>
      <c r="AM706" s="18">
        <f t="shared" ref="AM706:AM769" si="235">SUMIFS(O706,Q706,"*"&amp;$BC$1&amp;"*",P706,"USA")</f>
        <v>0</v>
      </c>
      <c r="AN706" s="18">
        <f t="shared" ref="AN706:AN769" si="236">SUMIFS(N706,S706,"*"&amp;$BC$1&amp;"*",R706,"CSA")</f>
        <v>0</v>
      </c>
      <c r="AO706" s="18">
        <f t="shared" ref="AO706:AO769" si="237">SUMIFS(O706,S706,"*"&amp;$BC$1&amp;"*",R706,"USA")</f>
        <v>0</v>
      </c>
      <c r="AP706" s="18">
        <f t="shared" ref="AP706:AP769" si="238">SUMIFS(N706,U706,"*"&amp;$BC$1&amp;"*",T706,"CSA")</f>
        <v>0</v>
      </c>
      <c r="AQ706" s="18">
        <f t="shared" ref="AQ706:AQ769" si="239">SUMIFS(O706,U706,"*"&amp;$BC$1&amp;"*",T706,"USA")</f>
        <v>0</v>
      </c>
      <c r="AR706" s="18">
        <f t="shared" ref="AR706:AR769" si="240">SUMIFS(N706,W706,"*"&amp;$BC$1&amp;"*",V706,"CSA")</f>
        <v>0</v>
      </c>
      <c r="AS706" s="18">
        <f t="shared" ref="AS706:AS769" si="241">SUMIFS(O706,W706,"*"&amp;$BC$1&amp;"*",V706,"USA")</f>
        <v>0</v>
      </c>
      <c r="AT706" s="18">
        <f t="shared" ref="AT706:AT769" si="242">SUMIFS(N706,Y706,"*"&amp;$BC$1&amp;"*",X706,"CSA")</f>
        <v>0</v>
      </c>
      <c r="AU706" s="18">
        <f t="shared" ref="AU706:AU769" si="243">SUMIFS(O706,Y706,"*"&amp;$BC$1&amp;"*",X706,"USA")</f>
        <v>0</v>
      </c>
      <c r="AV706" s="18">
        <f t="shared" ref="AV706:AV769" si="244">SUMIFS(N706,AA706,"*"&amp;$BC$1&amp;"*",Z706,"CSA")</f>
        <v>0</v>
      </c>
      <c r="AW706" s="18">
        <f t="shared" ref="AW706:AW769" si="245">SUMIFS(O706,AA706,"*"&amp;$BC$1&amp;"*",Z706,"USA")</f>
        <v>0</v>
      </c>
      <c r="AX706" s="18">
        <f t="shared" ref="AX706:AX769" si="246">SUMIFS(N706,AC706,"*"&amp;$BC$1&amp;"*",AB706,"CSA")</f>
        <v>0</v>
      </c>
      <c r="AY706" s="18">
        <f t="shared" ref="AY706:AY769" si="247">SUMIFS(O706,AC706,"*"&amp;$BC$1&amp;"*",AB706,"USA")</f>
        <v>0</v>
      </c>
      <c r="AZ706" s="18">
        <f t="shared" ref="AZ706:AZ769" si="248">SUMIFS(N706,AE706,"*"&amp;$BC$1&amp;"*",AD706,"CSA")</f>
        <v>0</v>
      </c>
      <c r="BA706" s="18">
        <f t="shared" ref="BA706:BA769" si="249">SUMIFS(O706,AE706,"*"&amp;$BC$1&amp;"*",AD706,"USA")</f>
        <v>0</v>
      </c>
    </row>
    <row r="707" spans="35:53" x14ac:dyDescent="0.25">
      <c r="AI707" s="17">
        <f t="shared" ref="AI707:AI770" si="250">SUM(AJ707:BA707)</f>
        <v>0</v>
      </c>
      <c r="AJ707" s="18">
        <f t="shared" si="232"/>
        <v>0</v>
      </c>
      <c r="AK707" s="18">
        <f t="shared" si="233"/>
        <v>0</v>
      </c>
      <c r="AL707" s="18">
        <f t="shared" si="234"/>
        <v>0</v>
      </c>
      <c r="AM707" s="18">
        <f t="shared" si="235"/>
        <v>0</v>
      </c>
      <c r="AN707" s="18">
        <f t="shared" si="236"/>
        <v>0</v>
      </c>
      <c r="AO707" s="18">
        <f t="shared" si="237"/>
        <v>0</v>
      </c>
      <c r="AP707" s="18">
        <f t="shared" si="238"/>
        <v>0</v>
      </c>
      <c r="AQ707" s="18">
        <f t="shared" si="239"/>
        <v>0</v>
      </c>
      <c r="AR707" s="18">
        <f t="shared" si="240"/>
        <v>0</v>
      </c>
      <c r="AS707" s="18">
        <f t="shared" si="241"/>
        <v>0</v>
      </c>
      <c r="AT707" s="18">
        <f t="shared" si="242"/>
        <v>0</v>
      </c>
      <c r="AU707" s="18">
        <f t="shared" si="243"/>
        <v>0</v>
      </c>
      <c r="AV707" s="18">
        <f t="shared" si="244"/>
        <v>0</v>
      </c>
      <c r="AW707" s="18">
        <f t="shared" si="245"/>
        <v>0</v>
      </c>
      <c r="AX707" s="18">
        <f t="shared" si="246"/>
        <v>0</v>
      </c>
      <c r="AY707" s="18">
        <f t="shared" si="247"/>
        <v>0</v>
      </c>
      <c r="AZ707" s="18">
        <f t="shared" si="248"/>
        <v>0</v>
      </c>
      <c r="BA707" s="18">
        <f t="shared" si="249"/>
        <v>0</v>
      </c>
    </row>
    <row r="708" spans="35:53" x14ac:dyDescent="0.25">
      <c r="AI708" s="17">
        <f t="shared" si="250"/>
        <v>0</v>
      </c>
      <c r="AJ708" s="18">
        <f t="shared" si="232"/>
        <v>0</v>
      </c>
      <c r="AK708" s="18">
        <f t="shared" si="233"/>
        <v>0</v>
      </c>
      <c r="AL708" s="18">
        <f t="shared" si="234"/>
        <v>0</v>
      </c>
      <c r="AM708" s="18">
        <f t="shared" si="235"/>
        <v>0</v>
      </c>
      <c r="AN708" s="18">
        <f t="shared" si="236"/>
        <v>0</v>
      </c>
      <c r="AO708" s="18">
        <f t="shared" si="237"/>
        <v>0</v>
      </c>
      <c r="AP708" s="18">
        <f t="shared" si="238"/>
        <v>0</v>
      </c>
      <c r="AQ708" s="18">
        <f t="shared" si="239"/>
        <v>0</v>
      </c>
      <c r="AR708" s="18">
        <f t="shared" si="240"/>
        <v>0</v>
      </c>
      <c r="AS708" s="18">
        <f t="shared" si="241"/>
        <v>0</v>
      </c>
      <c r="AT708" s="18">
        <f t="shared" si="242"/>
        <v>0</v>
      </c>
      <c r="AU708" s="18">
        <f t="shared" si="243"/>
        <v>0</v>
      </c>
      <c r="AV708" s="18">
        <f t="shared" si="244"/>
        <v>0</v>
      </c>
      <c r="AW708" s="18">
        <f t="shared" si="245"/>
        <v>0</v>
      </c>
      <c r="AX708" s="18">
        <f t="shared" si="246"/>
        <v>0</v>
      </c>
      <c r="AY708" s="18">
        <f t="shared" si="247"/>
        <v>0</v>
      </c>
      <c r="AZ708" s="18">
        <f t="shared" si="248"/>
        <v>0</v>
      </c>
      <c r="BA708" s="18">
        <f t="shared" si="249"/>
        <v>0</v>
      </c>
    </row>
    <row r="709" spans="35:53" x14ac:dyDescent="0.25">
      <c r="AI709" s="17">
        <f t="shared" si="250"/>
        <v>0</v>
      </c>
      <c r="AJ709" s="18">
        <f t="shared" si="232"/>
        <v>0</v>
      </c>
      <c r="AK709" s="18">
        <f t="shared" si="233"/>
        <v>0</v>
      </c>
      <c r="AL709" s="18">
        <f t="shared" si="234"/>
        <v>0</v>
      </c>
      <c r="AM709" s="18">
        <f t="shared" si="235"/>
        <v>0</v>
      </c>
      <c r="AN709" s="18">
        <f t="shared" si="236"/>
        <v>0</v>
      </c>
      <c r="AO709" s="18">
        <f t="shared" si="237"/>
        <v>0</v>
      </c>
      <c r="AP709" s="18">
        <f t="shared" si="238"/>
        <v>0</v>
      </c>
      <c r="AQ709" s="18">
        <f t="shared" si="239"/>
        <v>0</v>
      </c>
      <c r="AR709" s="18">
        <f t="shared" si="240"/>
        <v>0</v>
      </c>
      <c r="AS709" s="18">
        <f t="shared" si="241"/>
        <v>0</v>
      </c>
      <c r="AT709" s="18">
        <f t="shared" si="242"/>
        <v>0</v>
      </c>
      <c r="AU709" s="18">
        <f t="shared" si="243"/>
        <v>0</v>
      </c>
      <c r="AV709" s="18">
        <f t="shared" si="244"/>
        <v>0</v>
      </c>
      <c r="AW709" s="18">
        <f t="shared" si="245"/>
        <v>0</v>
      </c>
      <c r="AX709" s="18">
        <f t="shared" si="246"/>
        <v>0</v>
      </c>
      <c r="AY709" s="18">
        <f t="shared" si="247"/>
        <v>0</v>
      </c>
      <c r="AZ709" s="18">
        <f t="shared" si="248"/>
        <v>0</v>
      </c>
      <c r="BA709" s="18">
        <f t="shared" si="249"/>
        <v>0</v>
      </c>
    </row>
    <row r="710" spans="35:53" x14ac:dyDescent="0.25">
      <c r="AI710" s="17">
        <f t="shared" si="250"/>
        <v>0</v>
      </c>
      <c r="AJ710" s="18">
        <f t="shared" si="232"/>
        <v>0</v>
      </c>
      <c r="AK710" s="18">
        <f t="shared" si="233"/>
        <v>0</v>
      </c>
      <c r="AL710" s="18">
        <f t="shared" si="234"/>
        <v>0</v>
      </c>
      <c r="AM710" s="18">
        <f t="shared" si="235"/>
        <v>0</v>
      </c>
      <c r="AN710" s="18">
        <f t="shared" si="236"/>
        <v>0</v>
      </c>
      <c r="AO710" s="18">
        <f t="shared" si="237"/>
        <v>0</v>
      </c>
      <c r="AP710" s="18">
        <f t="shared" si="238"/>
        <v>0</v>
      </c>
      <c r="AQ710" s="18">
        <f t="shared" si="239"/>
        <v>0</v>
      </c>
      <c r="AR710" s="18">
        <f t="shared" si="240"/>
        <v>0</v>
      </c>
      <c r="AS710" s="18">
        <f t="shared" si="241"/>
        <v>0</v>
      </c>
      <c r="AT710" s="18">
        <f t="shared" si="242"/>
        <v>0</v>
      </c>
      <c r="AU710" s="18">
        <f t="shared" si="243"/>
        <v>0</v>
      </c>
      <c r="AV710" s="18">
        <f t="shared" si="244"/>
        <v>0</v>
      </c>
      <c r="AW710" s="18">
        <f t="shared" si="245"/>
        <v>0</v>
      </c>
      <c r="AX710" s="18">
        <f t="shared" si="246"/>
        <v>0</v>
      </c>
      <c r="AY710" s="18">
        <f t="shared" si="247"/>
        <v>0</v>
      </c>
      <c r="AZ710" s="18">
        <f t="shared" si="248"/>
        <v>0</v>
      </c>
      <c r="BA710" s="18">
        <f t="shared" si="249"/>
        <v>0</v>
      </c>
    </row>
    <row r="711" spans="35:53" x14ac:dyDescent="0.25">
      <c r="AI711" s="17">
        <f t="shared" si="250"/>
        <v>0</v>
      </c>
      <c r="AJ711" s="18">
        <f t="shared" si="232"/>
        <v>0</v>
      </c>
      <c r="AK711" s="18">
        <f t="shared" si="233"/>
        <v>0</v>
      </c>
      <c r="AL711" s="18">
        <f t="shared" si="234"/>
        <v>0</v>
      </c>
      <c r="AM711" s="18">
        <f t="shared" si="235"/>
        <v>0</v>
      </c>
      <c r="AN711" s="18">
        <f t="shared" si="236"/>
        <v>0</v>
      </c>
      <c r="AO711" s="18">
        <f t="shared" si="237"/>
        <v>0</v>
      </c>
      <c r="AP711" s="18">
        <f t="shared" si="238"/>
        <v>0</v>
      </c>
      <c r="AQ711" s="18">
        <f t="shared" si="239"/>
        <v>0</v>
      </c>
      <c r="AR711" s="18">
        <f t="shared" si="240"/>
        <v>0</v>
      </c>
      <c r="AS711" s="18">
        <f t="shared" si="241"/>
        <v>0</v>
      </c>
      <c r="AT711" s="18">
        <f t="shared" si="242"/>
        <v>0</v>
      </c>
      <c r="AU711" s="18">
        <f t="shared" si="243"/>
        <v>0</v>
      </c>
      <c r="AV711" s="18">
        <f t="shared" si="244"/>
        <v>0</v>
      </c>
      <c r="AW711" s="18">
        <f t="shared" si="245"/>
        <v>0</v>
      </c>
      <c r="AX711" s="18">
        <f t="shared" si="246"/>
        <v>0</v>
      </c>
      <c r="AY711" s="18">
        <f t="shared" si="247"/>
        <v>0</v>
      </c>
      <c r="AZ711" s="18">
        <f t="shared" si="248"/>
        <v>0</v>
      </c>
      <c r="BA711" s="18">
        <f t="shared" si="249"/>
        <v>0</v>
      </c>
    </row>
    <row r="712" spans="35:53" x14ac:dyDescent="0.25">
      <c r="AI712" s="17">
        <f t="shared" si="250"/>
        <v>0</v>
      </c>
      <c r="AJ712" s="18">
        <f t="shared" si="232"/>
        <v>0</v>
      </c>
      <c r="AK712" s="18">
        <f t="shared" si="233"/>
        <v>0</v>
      </c>
      <c r="AL712" s="18">
        <f t="shared" si="234"/>
        <v>0</v>
      </c>
      <c r="AM712" s="18">
        <f t="shared" si="235"/>
        <v>0</v>
      </c>
      <c r="AN712" s="18">
        <f t="shared" si="236"/>
        <v>0</v>
      </c>
      <c r="AO712" s="18">
        <f t="shared" si="237"/>
        <v>0</v>
      </c>
      <c r="AP712" s="18">
        <f t="shared" si="238"/>
        <v>0</v>
      </c>
      <c r="AQ712" s="18">
        <f t="shared" si="239"/>
        <v>0</v>
      </c>
      <c r="AR712" s="18">
        <f t="shared" si="240"/>
        <v>0</v>
      </c>
      <c r="AS712" s="18">
        <f t="shared" si="241"/>
        <v>0</v>
      </c>
      <c r="AT712" s="18">
        <f t="shared" si="242"/>
        <v>0</v>
      </c>
      <c r="AU712" s="18">
        <f t="shared" si="243"/>
        <v>0</v>
      </c>
      <c r="AV712" s="18">
        <f t="shared" si="244"/>
        <v>0</v>
      </c>
      <c r="AW712" s="18">
        <f t="shared" si="245"/>
        <v>0</v>
      </c>
      <c r="AX712" s="18">
        <f t="shared" si="246"/>
        <v>0</v>
      </c>
      <c r="AY712" s="18">
        <f t="shared" si="247"/>
        <v>0</v>
      </c>
      <c r="AZ712" s="18">
        <f t="shared" si="248"/>
        <v>0</v>
      </c>
      <c r="BA712" s="18">
        <f t="shared" si="249"/>
        <v>0</v>
      </c>
    </row>
    <row r="713" spans="35:53" x14ac:dyDescent="0.25">
      <c r="AI713" s="17">
        <f t="shared" si="250"/>
        <v>0</v>
      </c>
      <c r="AJ713" s="18">
        <f t="shared" si="232"/>
        <v>0</v>
      </c>
      <c r="AK713" s="18">
        <f t="shared" si="233"/>
        <v>0</v>
      </c>
      <c r="AL713" s="18">
        <f t="shared" si="234"/>
        <v>0</v>
      </c>
      <c r="AM713" s="18">
        <f t="shared" si="235"/>
        <v>0</v>
      </c>
      <c r="AN713" s="18">
        <f t="shared" si="236"/>
        <v>0</v>
      </c>
      <c r="AO713" s="18">
        <f t="shared" si="237"/>
        <v>0</v>
      </c>
      <c r="AP713" s="18">
        <f t="shared" si="238"/>
        <v>0</v>
      </c>
      <c r="AQ713" s="18">
        <f t="shared" si="239"/>
        <v>0</v>
      </c>
      <c r="AR713" s="18">
        <f t="shared" si="240"/>
        <v>0</v>
      </c>
      <c r="AS713" s="18">
        <f t="shared" si="241"/>
        <v>0</v>
      </c>
      <c r="AT713" s="18">
        <f t="shared" si="242"/>
        <v>0</v>
      </c>
      <c r="AU713" s="18">
        <f t="shared" si="243"/>
        <v>0</v>
      </c>
      <c r="AV713" s="18">
        <f t="shared" si="244"/>
        <v>0</v>
      </c>
      <c r="AW713" s="18">
        <f t="shared" si="245"/>
        <v>0</v>
      </c>
      <c r="AX713" s="18">
        <f t="shared" si="246"/>
        <v>0</v>
      </c>
      <c r="AY713" s="18">
        <f t="shared" si="247"/>
        <v>0</v>
      </c>
      <c r="AZ713" s="18">
        <f t="shared" si="248"/>
        <v>0</v>
      </c>
      <c r="BA713" s="18">
        <f t="shared" si="249"/>
        <v>0</v>
      </c>
    </row>
    <row r="714" spans="35:53" x14ac:dyDescent="0.25">
      <c r="AI714" s="17">
        <f t="shared" si="250"/>
        <v>0</v>
      </c>
      <c r="AJ714" s="18">
        <f t="shared" si="232"/>
        <v>0</v>
      </c>
      <c r="AK714" s="18">
        <f t="shared" si="233"/>
        <v>0</v>
      </c>
      <c r="AL714" s="18">
        <f t="shared" si="234"/>
        <v>0</v>
      </c>
      <c r="AM714" s="18">
        <f t="shared" si="235"/>
        <v>0</v>
      </c>
      <c r="AN714" s="18">
        <f t="shared" si="236"/>
        <v>0</v>
      </c>
      <c r="AO714" s="18">
        <f t="shared" si="237"/>
        <v>0</v>
      </c>
      <c r="AP714" s="18">
        <f t="shared" si="238"/>
        <v>0</v>
      </c>
      <c r="AQ714" s="18">
        <f t="shared" si="239"/>
        <v>0</v>
      </c>
      <c r="AR714" s="18">
        <f t="shared" si="240"/>
        <v>0</v>
      </c>
      <c r="AS714" s="18">
        <f t="shared" si="241"/>
        <v>0</v>
      </c>
      <c r="AT714" s="18">
        <f t="shared" si="242"/>
        <v>0</v>
      </c>
      <c r="AU714" s="18">
        <f t="shared" si="243"/>
        <v>0</v>
      </c>
      <c r="AV714" s="18">
        <f t="shared" si="244"/>
        <v>0</v>
      </c>
      <c r="AW714" s="18">
        <f t="shared" si="245"/>
        <v>0</v>
      </c>
      <c r="AX714" s="18">
        <f t="shared" si="246"/>
        <v>0</v>
      </c>
      <c r="AY714" s="18">
        <f t="shared" si="247"/>
        <v>0</v>
      </c>
      <c r="AZ714" s="18">
        <f t="shared" si="248"/>
        <v>0</v>
      </c>
      <c r="BA714" s="18">
        <f t="shared" si="249"/>
        <v>0</v>
      </c>
    </row>
    <row r="715" spans="35:53" x14ac:dyDescent="0.25">
      <c r="AI715" s="17">
        <f t="shared" si="250"/>
        <v>0</v>
      </c>
      <c r="AJ715" s="18">
        <f t="shared" si="232"/>
        <v>0</v>
      </c>
      <c r="AK715" s="18">
        <f t="shared" si="233"/>
        <v>0</v>
      </c>
      <c r="AL715" s="18">
        <f t="shared" si="234"/>
        <v>0</v>
      </c>
      <c r="AM715" s="18">
        <f t="shared" si="235"/>
        <v>0</v>
      </c>
      <c r="AN715" s="18">
        <f t="shared" si="236"/>
        <v>0</v>
      </c>
      <c r="AO715" s="18">
        <f t="shared" si="237"/>
        <v>0</v>
      </c>
      <c r="AP715" s="18">
        <f t="shared" si="238"/>
        <v>0</v>
      </c>
      <c r="AQ715" s="18">
        <f t="shared" si="239"/>
        <v>0</v>
      </c>
      <c r="AR715" s="18">
        <f t="shared" si="240"/>
        <v>0</v>
      </c>
      <c r="AS715" s="18">
        <f t="shared" si="241"/>
        <v>0</v>
      </c>
      <c r="AT715" s="18">
        <f t="shared" si="242"/>
        <v>0</v>
      </c>
      <c r="AU715" s="18">
        <f t="shared" si="243"/>
        <v>0</v>
      </c>
      <c r="AV715" s="18">
        <f t="shared" si="244"/>
        <v>0</v>
      </c>
      <c r="AW715" s="18">
        <f t="shared" si="245"/>
        <v>0</v>
      </c>
      <c r="AX715" s="18">
        <f t="shared" si="246"/>
        <v>0</v>
      </c>
      <c r="AY715" s="18">
        <f t="shared" si="247"/>
        <v>0</v>
      </c>
      <c r="AZ715" s="18">
        <f t="shared" si="248"/>
        <v>0</v>
      </c>
      <c r="BA715" s="18">
        <f t="shared" si="249"/>
        <v>0</v>
      </c>
    </row>
    <row r="716" spans="35:53" x14ac:dyDescent="0.25">
      <c r="AI716" s="17">
        <f t="shared" si="250"/>
        <v>0</v>
      </c>
      <c r="AJ716" s="18">
        <f t="shared" si="232"/>
        <v>0</v>
      </c>
      <c r="AK716" s="18">
        <f t="shared" si="233"/>
        <v>0</v>
      </c>
      <c r="AL716" s="18">
        <f t="shared" si="234"/>
        <v>0</v>
      </c>
      <c r="AM716" s="18">
        <f t="shared" si="235"/>
        <v>0</v>
      </c>
      <c r="AN716" s="18">
        <f t="shared" si="236"/>
        <v>0</v>
      </c>
      <c r="AO716" s="18">
        <f t="shared" si="237"/>
        <v>0</v>
      </c>
      <c r="AP716" s="18">
        <f t="shared" si="238"/>
        <v>0</v>
      </c>
      <c r="AQ716" s="18">
        <f t="shared" si="239"/>
        <v>0</v>
      </c>
      <c r="AR716" s="18">
        <f t="shared" si="240"/>
        <v>0</v>
      </c>
      <c r="AS716" s="18">
        <f t="shared" si="241"/>
        <v>0</v>
      </c>
      <c r="AT716" s="18">
        <f t="shared" si="242"/>
        <v>0</v>
      </c>
      <c r="AU716" s="18">
        <f t="shared" si="243"/>
        <v>0</v>
      </c>
      <c r="AV716" s="18">
        <f t="shared" si="244"/>
        <v>0</v>
      </c>
      <c r="AW716" s="18">
        <f t="shared" si="245"/>
        <v>0</v>
      </c>
      <c r="AX716" s="18">
        <f t="shared" si="246"/>
        <v>0</v>
      </c>
      <c r="AY716" s="18">
        <f t="shared" si="247"/>
        <v>0</v>
      </c>
      <c r="AZ716" s="18">
        <f t="shared" si="248"/>
        <v>0</v>
      </c>
      <c r="BA716" s="18">
        <f t="shared" si="249"/>
        <v>0</v>
      </c>
    </row>
    <row r="717" spans="35:53" x14ac:dyDescent="0.25">
      <c r="AI717" s="17">
        <f t="shared" si="250"/>
        <v>0</v>
      </c>
      <c r="AJ717" s="18">
        <f t="shared" si="232"/>
        <v>0</v>
      </c>
      <c r="AK717" s="18">
        <f t="shared" si="233"/>
        <v>0</v>
      </c>
      <c r="AL717" s="18">
        <f t="shared" si="234"/>
        <v>0</v>
      </c>
      <c r="AM717" s="18">
        <f t="shared" si="235"/>
        <v>0</v>
      </c>
      <c r="AN717" s="18">
        <f t="shared" si="236"/>
        <v>0</v>
      </c>
      <c r="AO717" s="18">
        <f t="shared" si="237"/>
        <v>0</v>
      </c>
      <c r="AP717" s="18">
        <f t="shared" si="238"/>
        <v>0</v>
      </c>
      <c r="AQ717" s="18">
        <f t="shared" si="239"/>
        <v>0</v>
      </c>
      <c r="AR717" s="18">
        <f t="shared" si="240"/>
        <v>0</v>
      </c>
      <c r="AS717" s="18">
        <f t="shared" si="241"/>
        <v>0</v>
      </c>
      <c r="AT717" s="18">
        <f t="shared" si="242"/>
        <v>0</v>
      </c>
      <c r="AU717" s="18">
        <f t="shared" si="243"/>
        <v>0</v>
      </c>
      <c r="AV717" s="18">
        <f t="shared" si="244"/>
        <v>0</v>
      </c>
      <c r="AW717" s="18">
        <f t="shared" si="245"/>
        <v>0</v>
      </c>
      <c r="AX717" s="18">
        <f t="shared" si="246"/>
        <v>0</v>
      </c>
      <c r="AY717" s="18">
        <f t="shared" si="247"/>
        <v>0</v>
      </c>
      <c r="AZ717" s="18">
        <f t="shared" si="248"/>
        <v>0</v>
      </c>
      <c r="BA717" s="18">
        <f t="shared" si="249"/>
        <v>0</v>
      </c>
    </row>
    <row r="718" spans="35:53" x14ac:dyDescent="0.25">
      <c r="AI718" s="17">
        <f t="shared" si="250"/>
        <v>0</v>
      </c>
      <c r="AJ718" s="18">
        <f t="shared" si="232"/>
        <v>0</v>
      </c>
      <c r="AK718" s="18">
        <f t="shared" si="233"/>
        <v>0</v>
      </c>
      <c r="AL718" s="18">
        <f t="shared" si="234"/>
        <v>0</v>
      </c>
      <c r="AM718" s="18">
        <f t="shared" si="235"/>
        <v>0</v>
      </c>
      <c r="AN718" s="18">
        <f t="shared" si="236"/>
        <v>0</v>
      </c>
      <c r="AO718" s="18">
        <f t="shared" si="237"/>
        <v>0</v>
      </c>
      <c r="AP718" s="18">
        <f t="shared" si="238"/>
        <v>0</v>
      </c>
      <c r="AQ718" s="18">
        <f t="shared" si="239"/>
        <v>0</v>
      </c>
      <c r="AR718" s="18">
        <f t="shared" si="240"/>
        <v>0</v>
      </c>
      <c r="AS718" s="18">
        <f t="shared" si="241"/>
        <v>0</v>
      </c>
      <c r="AT718" s="18">
        <f t="shared" si="242"/>
        <v>0</v>
      </c>
      <c r="AU718" s="18">
        <f t="shared" si="243"/>
        <v>0</v>
      </c>
      <c r="AV718" s="18">
        <f t="shared" si="244"/>
        <v>0</v>
      </c>
      <c r="AW718" s="18">
        <f t="shared" si="245"/>
        <v>0</v>
      </c>
      <c r="AX718" s="18">
        <f t="shared" si="246"/>
        <v>0</v>
      </c>
      <c r="AY718" s="18">
        <f t="shared" si="247"/>
        <v>0</v>
      </c>
      <c r="AZ718" s="18">
        <f t="shared" si="248"/>
        <v>0</v>
      </c>
      <c r="BA718" s="18">
        <f t="shared" si="249"/>
        <v>0</v>
      </c>
    </row>
    <row r="719" spans="35:53" x14ac:dyDescent="0.25">
      <c r="AI719" s="17">
        <f t="shared" si="250"/>
        <v>0</v>
      </c>
      <c r="AJ719" s="18">
        <f t="shared" si="232"/>
        <v>0</v>
      </c>
      <c r="AK719" s="18">
        <f t="shared" si="233"/>
        <v>0</v>
      </c>
      <c r="AL719" s="18">
        <f t="shared" si="234"/>
        <v>0</v>
      </c>
      <c r="AM719" s="18">
        <f t="shared" si="235"/>
        <v>0</v>
      </c>
      <c r="AN719" s="18">
        <f t="shared" si="236"/>
        <v>0</v>
      </c>
      <c r="AO719" s="18">
        <f t="shared" si="237"/>
        <v>0</v>
      </c>
      <c r="AP719" s="18">
        <f t="shared" si="238"/>
        <v>0</v>
      </c>
      <c r="AQ719" s="18">
        <f t="shared" si="239"/>
        <v>0</v>
      </c>
      <c r="AR719" s="18">
        <f t="shared" si="240"/>
        <v>0</v>
      </c>
      <c r="AS719" s="18">
        <f t="shared" si="241"/>
        <v>0</v>
      </c>
      <c r="AT719" s="18">
        <f t="shared" si="242"/>
        <v>0</v>
      </c>
      <c r="AU719" s="18">
        <f t="shared" si="243"/>
        <v>0</v>
      </c>
      <c r="AV719" s="18">
        <f t="shared" si="244"/>
        <v>0</v>
      </c>
      <c r="AW719" s="18">
        <f t="shared" si="245"/>
        <v>0</v>
      </c>
      <c r="AX719" s="18">
        <f t="shared" si="246"/>
        <v>0</v>
      </c>
      <c r="AY719" s="18">
        <f t="shared" si="247"/>
        <v>0</v>
      </c>
      <c r="AZ719" s="18">
        <f t="shared" si="248"/>
        <v>0</v>
      </c>
      <c r="BA719" s="18">
        <f t="shared" si="249"/>
        <v>0</v>
      </c>
    </row>
    <row r="720" spans="35:53" x14ac:dyDescent="0.25">
      <c r="AI720" s="17">
        <f t="shared" si="250"/>
        <v>0</v>
      </c>
      <c r="AJ720" s="18">
        <f t="shared" si="232"/>
        <v>0</v>
      </c>
      <c r="AK720" s="18">
        <f t="shared" si="233"/>
        <v>0</v>
      </c>
      <c r="AL720" s="18">
        <f t="shared" si="234"/>
        <v>0</v>
      </c>
      <c r="AM720" s="18">
        <f t="shared" si="235"/>
        <v>0</v>
      </c>
      <c r="AN720" s="18">
        <f t="shared" si="236"/>
        <v>0</v>
      </c>
      <c r="AO720" s="18">
        <f t="shared" si="237"/>
        <v>0</v>
      </c>
      <c r="AP720" s="18">
        <f t="shared" si="238"/>
        <v>0</v>
      </c>
      <c r="AQ720" s="18">
        <f t="shared" si="239"/>
        <v>0</v>
      </c>
      <c r="AR720" s="18">
        <f t="shared" si="240"/>
        <v>0</v>
      </c>
      <c r="AS720" s="18">
        <f t="shared" si="241"/>
        <v>0</v>
      </c>
      <c r="AT720" s="18">
        <f t="shared" si="242"/>
        <v>0</v>
      </c>
      <c r="AU720" s="18">
        <f t="shared" si="243"/>
        <v>0</v>
      </c>
      <c r="AV720" s="18">
        <f t="shared" si="244"/>
        <v>0</v>
      </c>
      <c r="AW720" s="18">
        <f t="shared" si="245"/>
        <v>0</v>
      </c>
      <c r="AX720" s="18">
        <f t="shared" si="246"/>
        <v>0</v>
      </c>
      <c r="AY720" s="18">
        <f t="shared" si="247"/>
        <v>0</v>
      </c>
      <c r="AZ720" s="18">
        <f t="shared" si="248"/>
        <v>0</v>
      </c>
      <c r="BA720" s="18">
        <f t="shared" si="249"/>
        <v>0</v>
      </c>
    </row>
    <row r="721" spans="35:53" x14ac:dyDescent="0.25">
      <c r="AI721" s="17">
        <f t="shared" si="250"/>
        <v>0</v>
      </c>
      <c r="AJ721" s="18">
        <f t="shared" si="232"/>
        <v>0</v>
      </c>
      <c r="AK721" s="18">
        <f t="shared" si="233"/>
        <v>0</v>
      </c>
      <c r="AL721" s="18">
        <f t="shared" si="234"/>
        <v>0</v>
      </c>
      <c r="AM721" s="18">
        <f t="shared" si="235"/>
        <v>0</v>
      </c>
      <c r="AN721" s="18">
        <f t="shared" si="236"/>
        <v>0</v>
      </c>
      <c r="AO721" s="18">
        <f t="shared" si="237"/>
        <v>0</v>
      </c>
      <c r="AP721" s="18">
        <f t="shared" si="238"/>
        <v>0</v>
      </c>
      <c r="AQ721" s="18">
        <f t="shared" si="239"/>
        <v>0</v>
      </c>
      <c r="AR721" s="18">
        <f t="shared" si="240"/>
        <v>0</v>
      </c>
      <c r="AS721" s="18">
        <f t="shared" si="241"/>
        <v>0</v>
      </c>
      <c r="AT721" s="18">
        <f t="shared" si="242"/>
        <v>0</v>
      </c>
      <c r="AU721" s="18">
        <f t="shared" si="243"/>
        <v>0</v>
      </c>
      <c r="AV721" s="18">
        <f t="shared" si="244"/>
        <v>0</v>
      </c>
      <c r="AW721" s="18">
        <f t="shared" si="245"/>
        <v>0</v>
      </c>
      <c r="AX721" s="18">
        <f t="shared" si="246"/>
        <v>0</v>
      </c>
      <c r="AY721" s="18">
        <f t="shared" si="247"/>
        <v>0</v>
      </c>
      <c r="AZ721" s="18">
        <f t="shared" si="248"/>
        <v>0</v>
      </c>
      <c r="BA721" s="18">
        <f t="shared" si="249"/>
        <v>0</v>
      </c>
    </row>
    <row r="722" spans="35:53" x14ac:dyDescent="0.25">
      <c r="AI722" s="17">
        <f t="shared" si="250"/>
        <v>0</v>
      </c>
      <c r="AJ722" s="18">
        <f t="shared" si="232"/>
        <v>0</v>
      </c>
      <c r="AK722" s="18">
        <f t="shared" si="233"/>
        <v>0</v>
      </c>
      <c r="AL722" s="18">
        <f t="shared" si="234"/>
        <v>0</v>
      </c>
      <c r="AM722" s="18">
        <f t="shared" si="235"/>
        <v>0</v>
      </c>
      <c r="AN722" s="18">
        <f t="shared" si="236"/>
        <v>0</v>
      </c>
      <c r="AO722" s="18">
        <f t="shared" si="237"/>
        <v>0</v>
      </c>
      <c r="AP722" s="18">
        <f t="shared" si="238"/>
        <v>0</v>
      </c>
      <c r="AQ722" s="18">
        <f t="shared" si="239"/>
        <v>0</v>
      </c>
      <c r="AR722" s="18">
        <f t="shared" si="240"/>
        <v>0</v>
      </c>
      <c r="AS722" s="18">
        <f t="shared" si="241"/>
        <v>0</v>
      </c>
      <c r="AT722" s="18">
        <f t="shared" si="242"/>
        <v>0</v>
      </c>
      <c r="AU722" s="18">
        <f t="shared" si="243"/>
        <v>0</v>
      </c>
      <c r="AV722" s="18">
        <f t="shared" si="244"/>
        <v>0</v>
      </c>
      <c r="AW722" s="18">
        <f t="shared" si="245"/>
        <v>0</v>
      </c>
      <c r="AX722" s="18">
        <f t="shared" si="246"/>
        <v>0</v>
      </c>
      <c r="AY722" s="18">
        <f t="shared" si="247"/>
        <v>0</v>
      </c>
      <c r="AZ722" s="18">
        <f t="shared" si="248"/>
        <v>0</v>
      </c>
      <c r="BA722" s="18">
        <f t="shared" si="249"/>
        <v>0</v>
      </c>
    </row>
    <row r="723" spans="35:53" x14ac:dyDescent="0.25">
      <c r="AI723" s="17">
        <f t="shared" si="250"/>
        <v>0</v>
      </c>
      <c r="AJ723" s="18">
        <f t="shared" si="232"/>
        <v>0</v>
      </c>
      <c r="AK723" s="18">
        <f t="shared" si="233"/>
        <v>0</v>
      </c>
      <c r="AL723" s="18">
        <f t="shared" si="234"/>
        <v>0</v>
      </c>
      <c r="AM723" s="18">
        <f t="shared" si="235"/>
        <v>0</v>
      </c>
      <c r="AN723" s="18">
        <f t="shared" si="236"/>
        <v>0</v>
      </c>
      <c r="AO723" s="18">
        <f t="shared" si="237"/>
        <v>0</v>
      </c>
      <c r="AP723" s="18">
        <f t="shared" si="238"/>
        <v>0</v>
      </c>
      <c r="AQ723" s="18">
        <f t="shared" si="239"/>
        <v>0</v>
      </c>
      <c r="AR723" s="18">
        <f t="shared" si="240"/>
        <v>0</v>
      </c>
      <c r="AS723" s="18">
        <f t="shared" si="241"/>
        <v>0</v>
      </c>
      <c r="AT723" s="18">
        <f t="shared" si="242"/>
        <v>0</v>
      </c>
      <c r="AU723" s="18">
        <f t="shared" si="243"/>
        <v>0</v>
      </c>
      <c r="AV723" s="18">
        <f t="shared" si="244"/>
        <v>0</v>
      </c>
      <c r="AW723" s="18">
        <f t="shared" si="245"/>
        <v>0</v>
      </c>
      <c r="AX723" s="18">
        <f t="shared" si="246"/>
        <v>0</v>
      </c>
      <c r="AY723" s="18">
        <f t="shared" si="247"/>
        <v>0</v>
      </c>
      <c r="AZ723" s="18">
        <f t="shared" si="248"/>
        <v>0</v>
      </c>
      <c r="BA723" s="18">
        <f t="shared" si="249"/>
        <v>0</v>
      </c>
    </row>
    <row r="724" spans="35:53" x14ac:dyDescent="0.25">
      <c r="AI724" s="17">
        <f t="shared" si="250"/>
        <v>0</v>
      </c>
      <c r="AJ724" s="18">
        <f t="shared" si="232"/>
        <v>0</v>
      </c>
      <c r="AK724" s="18">
        <f t="shared" si="233"/>
        <v>0</v>
      </c>
      <c r="AL724" s="18">
        <f t="shared" si="234"/>
        <v>0</v>
      </c>
      <c r="AM724" s="18">
        <f t="shared" si="235"/>
        <v>0</v>
      </c>
      <c r="AN724" s="18">
        <f t="shared" si="236"/>
        <v>0</v>
      </c>
      <c r="AO724" s="18">
        <f t="shared" si="237"/>
        <v>0</v>
      </c>
      <c r="AP724" s="18">
        <f t="shared" si="238"/>
        <v>0</v>
      </c>
      <c r="AQ724" s="18">
        <f t="shared" si="239"/>
        <v>0</v>
      </c>
      <c r="AR724" s="18">
        <f t="shared" si="240"/>
        <v>0</v>
      </c>
      <c r="AS724" s="18">
        <f t="shared" si="241"/>
        <v>0</v>
      </c>
      <c r="AT724" s="18">
        <f t="shared" si="242"/>
        <v>0</v>
      </c>
      <c r="AU724" s="18">
        <f t="shared" si="243"/>
        <v>0</v>
      </c>
      <c r="AV724" s="18">
        <f t="shared" si="244"/>
        <v>0</v>
      </c>
      <c r="AW724" s="18">
        <f t="shared" si="245"/>
        <v>0</v>
      </c>
      <c r="AX724" s="18">
        <f t="shared" si="246"/>
        <v>0</v>
      </c>
      <c r="AY724" s="18">
        <f t="shared" si="247"/>
        <v>0</v>
      </c>
      <c r="AZ724" s="18">
        <f t="shared" si="248"/>
        <v>0</v>
      </c>
      <c r="BA724" s="18">
        <f t="shared" si="249"/>
        <v>0</v>
      </c>
    </row>
    <row r="725" spans="35:53" x14ac:dyDescent="0.25">
      <c r="AI725" s="17">
        <f t="shared" si="250"/>
        <v>0</v>
      </c>
      <c r="AJ725" s="18">
        <f t="shared" si="232"/>
        <v>0</v>
      </c>
      <c r="AK725" s="18">
        <f t="shared" si="233"/>
        <v>0</v>
      </c>
      <c r="AL725" s="18">
        <f t="shared" si="234"/>
        <v>0</v>
      </c>
      <c r="AM725" s="18">
        <f t="shared" si="235"/>
        <v>0</v>
      </c>
      <c r="AN725" s="18">
        <f t="shared" si="236"/>
        <v>0</v>
      </c>
      <c r="AO725" s="18">
        <f t="shared" si="237"/>
        <v>0</v>
      </c>
      <c r="AP725" s="18">
        <f t="shared" si="238"/>
        <v>0</v>
      </c>
      <c r="AQ725" s="18">
        <f t="shared" si="239"/>
        <v>0</v>
      </c>
      <c r="AR725" s="18">
        <f t="shared" si="240"/>
        <v>0</v>
      </c>
      <c r="AS725" s="18">
        <f t="shared" si="241"/>
        <v>0</v>
      </c>
      <c r="AT725" s="18">
        <f t="shared" si="242"/>
        <v>0</v>
      </c>
      <c r="AU725" s="18">
        <f t="shared" si="243"/>
        <v>0</v>
      </c>
      <c r="AV725" s="18">
        <f t="shared" si="244"/>
        <v>0</v>
      </c>
      <c r="AW725" s="18">
        <f t="shared" si="245"/>
        <v>0</v>
      </c>
      <c r="AX725" s="18">
        <f t="shared" si="246"/>
        <v>0</v>
      </c>
      <c r="AY725" s="18">
        <f t="shared" si="247"/>
        <v>0</v>
      </c>
      <c r="AZ725" s="18">
        <f t="shared" si="248"/>
        <v>0</v>
      </c>
      <c r="BA725" s="18">
        <f t="shared" si="249"/>
        <v>0</v>
      </c>
    </row>
    <row r="726" spans="35:53" x14ac:dyDescent="0.25">
      <c r="AI726" s="17">
        <f t="shared" si="250"/>
        <v>0</v>
      </c>
      <c r="AJ726" s="18">
        <f t="shared" si="232"/>
        <v>0</v>
      </c>
      <c r="AK726" s="18">
        <f t="shared" si="233"/>
        <v>0</v>
      </c>
      <c r="AL726" s="18">
        <f t="shared" si="234"/>
        <v>0</v>
      </c>
      <c r="AM726" s="18">
        <f t="shared" si="235"/>
        <v>0</v>
      </c>
      <c r="AN726" s="18">
        <f t="shared" si="236"/>
        <v>0</v>
      </c>
      <c r="AO726" s="18">
        <f t="shared" si="237"/>
        <v>0</v>
      </c>
      <c r="AP726" s="18">
        <f t="shared" si="238"/>
        <v>0</v>
      </c>
      <c r="AQ726" s="18">
        <f t="shared" si="239"/>
        <v>0</v>
      </c>
      <c r="AR726" s="18">
        <f t="shared" si="240"/>
        <v>0</v>
      </c>
      <c r="AS726" s="18">
        <f t="shared" si="241"/>
        <v>0</v>
      </c>
      <c r="AT726" s="18">
        <f t="shared" si="242"/>
        <v>0</v>
      </c>
      <c r="AU726" s="18">
        <f t="shared" si="243"/>
        <v>0</v>
      </c>
      <c r="AV726" s="18">
        <f t="shared" si="244"/>
        <v>0</v>
      </c>
      <c r="AW726" s="18">
        <f t="shared" si="245"/>
        <v>0</v>
      </c>
      <c r="AX726" s="18">
        <f t="shared" si="246"/>
        <v>0</v>
      </c>
      <c r="AY726" s="18">
        <f t="shared" si="247"/>
        <v>0</v>
      </c>
      <c r="AZ726" s="18">
        <f t="shared" si="248"/>
        <v>0</v>
      </c>
      <c r="BA726" s="18">
        <f t="shared" si="249"/>
        <v>0</v>
      </c>
    </row>
    <row r="727" spans="35:53" x14ac:dyDescent="0.25">
      <c r="AI727" s="17">
        <f t="shared" si="250"/>
        <v>0</v>
      </c>
      <c r="AJ727" s="18">
        <f t="shared" si="232"/>
        <v>0</v>
      </c>
      <c r="AK727" s="18">
        <f t="shared" si="233"/>
        <v>0</v>
      </c>
      <c r="AL727" s="18">
        <f t="shared" si="234"/>
        <v>0</v>
      </c>
      <c r="AM727" s="18">
        <f t="shared" si="235"/>
        <v>0</v>
      </c>
      <c r="AN727" s="18">
        <f t="shared" si="236"/>
        <v>0</v>
      </c>
      <c r="AO727" s="18">
        <f t="shared" si="237"/>
        <v>0</v>
      </c>
      <c r="AP727" s="18">
        <f t="shared" si="238"/>
        <v>0</v>
      </c>
      <c r="AQ727" s="18">
        <f t="shared" si="239"/>
        <v>0</v>
      </c>
      <c r="AR727" s="18">
        <f t="shared" si="240"/>
        <v>0</v>
      </c>
      <c r="AS727" s="18">
        <f t="shared" si="241"/>
        <v>0</v>
      </c>
      <c r="AT727" s="18">
        <f t="shared" si="242"/>
        <v>0</v>
      </c>
      <c r="AU727" s="18">
        <f t="shared" si="243"/>
        <v>0</v>
      </c>
      <c r="AV727" s="18">
        <f t="shared" si="244"/>
        <v>0</v>
      </c>
      <c r="AW727" s="18">
        <f t="shared" si="245"/>
        <v>0</v>
      </c>
      <c r="AX727" s="18">
        <f t="shared" si="246"/>
        <v>0</v>
      </c>
      <c r="AY727" s="18">
        <f t="shared" si="247"/>
        <v>0</v>
      </c>
      <c r="AZ727" s="18">
        <f t="shared" si="248"/>
        <v>0</v>
      </c>
      <c r="BA727" s="18">
        <f t="shared" si="249"/>
        <v>0</v>
      </c>
    </row>
    <row r="728" spans="35:53" x14ac:dyDescent="0.25">
      <c r="AI728" s="17">
        <f t="shared" si="250"/>
        <v>0</v>
      </c>
      <c r="AJ728" s="18">
        <f t="shared" si="232"/>
        <v>0</v>
      </c>
      <c r="AK728" s="18">
        <f t="shared" si="233"/>
        <v>0</v>
      </c>
      <c r="AL728" s="18">
        <f t="shared" si="234"/>
        <v>0</v>
      </c>
      <c r="AM728" s="18">
        <f t="shared" si="235"/>
        <v>0</v>
      </c>
      <c r="AN728" s="18">
        <f t="shared" si="236"/>
        <v>0</v>
      </c>
      <c r="AO728" s="18">
        <f t="shared" si="237"/>
        <v>0</v>
      </c>
      <c r="AP728" s="18">
        <f t="shared" si="238"/>
        <v>0</v>
      </c>
      <c r="AQ728" s="18">
        <f t="shared" si="239"/>
        <v>0</v>
      </c>
      <c r="AR728" s="18">
        <f t="shared" si="240"/>
        <v>0</v>
      </c>
      <c r="AS728" s="18">
        <f t="shared" si="241"/>
        <v>0</v>
      </c>
      <c r="AT728" s="18">
        <f t="shared" si="242"/>
        <v>0</v>
      </c>
      <c r="AU728" s="18">
        <f t="shared" si="243"/>
        <v>0</v>
      </c>
      <c r="AV728" s="18">
        <f t="shared" si="244"/>
        <v>0</v>
      </c>
      <c r="AW728" s="18">
        <f t="shared" si="245"/>
        <v>0</v>
      </c>
      <c r="AX728" s="18">
        <f t="shared" si="246"/>
        <v>0</v>
      </c>
      <c r="AY728" s="18">
        <f t="shared" si="247"/>
        <v>0</v>
      </c>
      <c r="AZ728" s="18">
        <f t="shared" si="248"/>
        <v>0</v>
      </c>
      <c r="BA728" s="18">
        <f t="shared" si="249"/>
        <v>0</v>
      </c>
    </row>
    <row r="729" spans="35:53" x14ac:dyDescent="0.25">
      <c r="AI729" s="17">
        <f t="shared" si="250"/>
        <v>0</v>
      </c>
      <c r="AJ729" s="18">
        <f t="shared" si="232"/>
        <v>0</v>
      </c>
      <c r="AK729" s="18">
        <f t="shared" si="233"/>
        <v>0</v>
      </c>
      <c r="AL729" s="18">
        <f t="shared" si="234"/>
        <v>0</v>
      </c>
      <c r="AM729" s="18">
        <f t="shared" si="235"/>
        <v>0</v>
      </c>
      <c r="AN729" s="18">
        <f t="shared" si="236"/>
        <v>0</v>
      </c>
      <c r="AO729" s="18">
        <f t="shared" si="237"/>
        <v>0</v>
      </c>
      <c r="AP729" s="18">
        <f t="shared" si="238"/>
        <v>0</v>
      </c>
      <c r="AQ729" s="18">
        <f t="shared" si="239"/>
        <v>0</v>
      </c>
      <c r="AR729" s="18">
        <f t="shared" si="240"/>
        <v>0</v>
      </c>
      <c r="AS729" s="18">
        <f t="shared" si="241"/>
        <v>0</v>
      </c>
      <c r="AT729" s="18">
        <f t="shared" si="242"/>
        <v>0</v>
      </c>
      <c r="AU729" s="18">
        <f t="shared" si="243"/>
        <v>0</v>
      </c>
      <c r="AV729" s="18">
        <f t="shared" si="244"/>
        <v>0</v>
      </c>
      <c r="AW729" s="18">
        <f t="shared" si="245"/>
        <v>0</v>
      </c>
      <c r="AX729" s="18">
        <f t="shared" si="246"/>
        <v>0</v>
      </c>
      <c r="AY729" s="18">
        <f t="shared" si="247"/>
        <v>0</v>
      </c>
      <c r="AZ729" s="18">
        <f t="shared" si="248"/>
        <v>0</v>
      </c>
      <c r="BA729" s="18">
        <f t="shared" si="249"/>
        <v>0</v>
      </c>
    </row>
    <row r="730" spans="35:53" x14ac:dyDescent="0.25">
      <c r="AI730" s="17">
        <f t="shared" si="250"/>
        <v>0</v>
      </c>
      <c r="AJ730" s="18">
        <f t="shared" si="232"/>
        <v>0</v>
      </c>
      <c r="AK730" s="18">
        <f t="shared" si="233"/>
        <v>0</v>
      </c>
      <c r="AL730" s="18">
        <f t="shared" si="234"/>
        <v>0</v>
      </c>
      <c r="AM730" s="18">
        <f t="shared" si="235"/>
        <v>0</v>
      </c>
      <c r="AN730" s="18">
        <f t="shared" si="236"/>
        <v>0</v>
      </c>
      <c r="AO730" s="18">
        <f t="shared" si="237"/>
        <v>0</v>
      </c>
      <c r="AP730" s="18">
        <f t="shared" si="238"/>
        <v>0</v>
      </c>
      <c r="AQ730" s="18">
        <f t="shared" si="239"/>
        <v>0</v>
      </c>
      <c r="AR730" s="18">
        <f t="shared" si="240"/>
        <v>0</v>
      </c>
      <c r="AS730" s="18">
        <f t="shared" si="241"/>
        <v>0</v>
      </c>
      <c r="AT730" s="18">
        <f t="shared" si="242"/>
        <v>0</v>
      </c>
      <c r="AU730" s="18">
        <f t="shared" si="243"/>
        <v>0</v>
      </c>
      <c r="AV730" s="18">
        <f t="shared" si="244"/>
        <v>0</v>
      </c>
      <c r="AW730" s="18">
        <f t="shared" si="245"/>
        <v>0</v>
      </c>
      <c r="AX730" s="18">
        <f t="shared" si="246"/>
        <v>0</v>
      </c>
      <c r="AY730" s="18">
        <f t="shared" si="247"/>
        <v>0</v>
      </c>
      <c r="AZ730" s="18">
        <f t="shared" si="248"/>
        <v>0</v>
      </c>
      <c r="BA730" s="18">
        <f t="shared" si="249"/>
        <v>0</v>
      </c>
    </row>
    <row r="731" spans="35:53" x14ac:dyDescent="0.25">
      <c r="AI731" s="17">
        <f t="shared" si="250"/>
        <v>0</v>
      </c>
      <c r="AJ731" s="18">
        <f t="shared" si="232"/>
        <v>0</v>
      </c>
      <c r="AK731" s="18">
        <f t="shared" si="233"/>
        <v>0</v>
      </c>
      <c r="AL731" s="18">
        <f t="shared" si="234"/>
        <v>0</v>
      </c>
      <c r="AM731" s="18">
        <f t="shared" si="235"/>
        <v>0</v>
      </c>
      <c r="AN731" s="18">
        <f t="shared" si="236"/>
        <v>0</v>
      </c>
      <c r="AO731" s="18">
        <f t="shared" si="237"/>
        <v>0</v>
      </c>
      <c r="AP731" s="18">
        <f t="shared" si="238"/>
        <v>0</v>
      </c>
      <c r="AQ731" s="18">
        <f t="shared" si="239"/>
        <v>0</v>
      </c>
      <c r="AR731" s="18">
        <f t="shared" si="240"/>
        <v>0</v>
      </c>
      <c r="AS731" s="18">
        <f t="shared" si="241"/>
        <v>0</v>
      </c>
      <c r="AT731" s="18">
        <f t="shared" si="242"/>
        <v>0</v>
      </c>
      <c r="AU731" s="18">
        <f t="shared" si="243"/>
        <v>0</v>
      </c>
      <c r="AV731" s="18">
        <f t="shared" si="244"/>
        <v>0</v>
      </c>
      <c r="AW731" s="18">
        <f t="shared" si="245"/>
        <v>0</v>
      </c>
      <c r="AX731" s="18">
        <f t="shared" si="246"/>
        <v>0</v>
      </c>
      <c r="AY731" s="18">
        <f t="shared" si="247"/>
        <v>0</v>
      </c>
      <c r="AZ731" s="18">
        <f t="shared" si="248"/>
        <v>0</v>
      </c>
      <c r="BA731" s="18">
        <f t="shared" si="249"/>
        <v>0</v>
      </c>
    </row>
    <row r="732" spans="35:53" x14ac:dyDescent="0.25">
      <c r="AI732" s="17">
        <f t="shared" si="250"/>
        <v>0</v>
      </c>
      <c r="AJ732" s="18">
        <f t="shared" si="232"/>
        <v>0</v>
      </c>
      <c r="AK732" s="18">
        <f t="shared" si="233"/>
        <v>0</v>
      </c>
      <c r="AL732" s="18">
        <f t="shared" si="234"/>
        <v>0</v>
      </c>
      <c r="AM732" s="18">
        <f t="shared" si="235"/>
        <v>0</v>
      </c>
      <c r="AN732" s="18">
        <f t="shared" si="236"/>
        <v>0</v>
      </c>
      <c r="AO732" s="18">
        <f t="shared" si="237"/>
        <v>0</v>
      </c>
      <c r="AP732" s="18">
        <f t="shared" si="238"/>
        <v>0</v>
      </c>
      <c r="AQ732" s="18">
        <f t="shared" si="239"/>
        <v>0</v>
      </c>
      <c r="AR732" s="18">
        <f t="shared" si="240"/>
        <v>0</v>
      </c>
      <c r="AS732" s="18">
        <f t="shared" si="241"/>
        <v>0</v>
      </c>
      <c r="AT732" s="18">
        <f t="shared" si="242"/>
        <v>0</v>
      </c>
      <c r="AU732" s="18">
        <f t="shared" si="243"/>
        <v>0</v>
      </c>
      <c r="AV732" s="18">
        <f t="shared" si="244"/>
        <v>0</v>
      </c>
      <c r="AW732" s="18">
        <f t="shared" si="245"/>
        <v>0</v>
      </c>
      <c r="AX732" s="18">
        <f t="shared" si="246"/>
        <v>0</v>
      </c>
      <c r="AY732" s="18">
        <f t="shared" si="247"/>
        <v>0</v>
      </c>
      <c r="AZ732" s="18">
        <f t="shared" si="248"/>
        <v>0</v>
      </c>
      <c r="BA732" s="18">
        <f t="shared" si="249"/>
        <v>0</v>
      </c>
    </row>
    <row r="733" spans="35:53" x14ac:dyDescent="0.25">
      <c r="AI733" s="17">
        <f t="shared" si="250"/>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50"/>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50"/>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50"/>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50"/>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50"/>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50"/>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50"/>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50"/>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50"/>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50"/>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50"/>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50"/>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50"/>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50"/>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50"/>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50"/>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50"/>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50"/>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50"/>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50"/>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50"/>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50"/>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50"/>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50"/>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50"/>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50"/>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50"/>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50"/>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50"/>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50"/>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50"/>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50"/>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50"/>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50"/>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50"/>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50"/>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si="250"/>
        <v>0</v>
      </c>
      <c r="AJ770" s="18">
        <f t="shared" ref="AJ770:AJ833" si="251">SUMIFS(N770,D770,"*"&amp;$BC$1&amp;"*")</f>
        <v>0</v>
      </c>
      <c r="AK770" s="18">
        <f t="shared" ref="AK770:AK833" si="252">SUMIFS(O770,F770,"*"&amp;$BC$1&amp;"*")</f>
        <v>0</v>
      </c>
      <c r="AL770" s="18">
        <f t="shared" ref="AL770:AL833" si="253">SUMIFS(N770,Q770,"*"&amp;$BC$1&amp;"*",P770,"CSA")</f>
        <v>0</v>
      </c>
      <c r="AM770" s="18">
        <f t="shared" ref="AM770:AM833" si="254">SUMIFS(O770,Q770,"*"&amp;$BC$1&amp;"*",P770,"USA")</f>
        <v>0</v>
      </c>
      <c r="AN770" s="18">
        <f t="shared" ref="AN770:AN833" si="255">SUMIFS(N770,S770,"*"&amp;$BC$1&amp;"*",R770,"CSA")</f>
        <v>0</v>
      </c>
      <c r="AO770" s="18">
        <f t="shared" ref="AO770:AO833" si="256">SUMIFS(O770,S770,"*"&amp;$BC$1&amp;"*",R770,"USA")</f>
        <v>0</v>
      </c>
      <c r="AP770" s="18">
        <f t="shared" ref="AP770:AP833" si="257">SUMIFS(N770,U770,"*"&amp;$BC$1&amp;"*",T770,"CSA")</f>
        <v>0</v>
      </c>
      <c r="AQ770" s="18">
        <f t="shared" ref="AQ770:AQ833" si="258">SUMIFS(O770,U770,"*"&amp;$BC$1&amp;"*",T770,"USA")</f>
        <v>0</v>
      </c>
      <c r="AR770" s="18">
        <f t="shared" ref="AR770:AR833" si="259">SUMIFS(N770,W770,"*"&amp;$BC$1&amp;"*",V770,"CSA")</f>
        <v>0</v>
      </c>
      <c r="AS770" s="18">
        <f t="shared" ref="AS770:AS833" si="260">SUMIFS(O770,W770,"*"&amp;$BC$1&amp;"*",V770,"USA")</f>
        <v>0</v>
      </c>
      <c r="AT770" s="18">
        <f t="shared" ref="AT770:AT833" si="261">SUMIFS(N770,Y770,"*"&amp;$BC$1&amp;"*",X770,"CSA")</f>
        <v>0</v>
      </c>
      <c r="AU770" s="18">
        <f t="shared" ref="AU770:AU833" si="262">SUMIFS(O770,Y770,"*"&amp;$BC$1&amp;"*",X770,"USA")</f>
        <v>0</v>
      </c>
      <c r="AV770" s="18">
        <f t="shared" ref="AV770:AV833" si="263">SUMIFS(N770,AA770,"*"&amp;$BC$1&amp;"*",Z770,"CSA")</f>
        <v>0</v>
      </c>
      <c r="AW770" s="18">
        <f t="shared" ref="AW770:AW833" si="264">SUMIFS(O770,AA770,"*"&amp;$BC$1&amp;"*",Z770,"USA")</f>
        <v>0</v>
      </c>
      <c r="AX770" s="18">
        <f t="shared" ref="AX770:AX833" si="265">SUMIFS(N770,AC770,"*"&amp;$BC$1&amp;"*",AB770,"CSA")</f>
        <v>0</v>
      </c>
      <c r="AY770" s="18">
        <f t="shared" ref="AY770:AY833" si="266">SUMIFS(O770,AC770,"*"&amp;$BC$1&amp;"*",AB770,"USA")</f>
        <v>0</v>
      </c>
      <c r="AZ770" s="18">
        <f t="shared" ref="AZ770:AZ833" si="267">SUMIFS(N770,AE770,"*"&amp;$BC$1&amp;"*",AD770,"CSA")</f>
        <v>0</v>
      </c>
      <c r="BA770" s="18">
        <f t="shared" ref="BA770:BA833" si="268">SUMIFS(O770,AE770,"*"&amp;$BC$1&amp;"*",AD770,"USA")</f>
        <v>0</v>
      </c>
    </row>
    <row r="771" spans="35:53" x14ac:dyDescent="0.25">
      <c r="AI771" s="17">
        <f t="shared" ref="AI771:AI834" si="269">SUM(AJ771:BA771)</f>
        <v>0</v>
      </c>
      <c r="AJ771" s="18">
        <f t="shared" si="251"/>
        <v>0</v>
      </c>
      <c r="AK771" s="18">
        <f t="shared" si="252"/>
        <v>0</v>
      </c>
      <c r="AL771" s="18">
        <f t="shared" si="253"/>
        <v>0</v>
      </c>
      <c r="AM771" s="18">
        <f t="shared" si="254"/>
        <v>0</v>
      </c>
      <c r="AN771" s="18">
        <f t="shared" si="255"/>
        <v>0</v>
      </c>
      <c r="AO771" s="18">
        <f t="shared" si="256"/>
        <v>0</v>
      </c>
      <c r="AP771" s="18">
        <f t="shared" si="257"/>
        <v>0</v>
      </c>
      <c r="AQ771" s="18">
        <f t="shared" si="258"/>
        <v>0</v>
      </c>
      <c r="AR771" s="18">
        <f t="shared" si="259"/>
        <v>0</v>
      </c>
      <c r="AS771" s="18">
        <f t="shared" si="260"/>
        <v>0</v>
      </c>
      <c r="AT771" s="18">
        <f t="shared" si="261"/>
        <v>0</v>
      </c>
      <c r="AU771" s="18">
        <f t="shared" si="262"/>
        <v>0</v>
      </c>
      <c r="AV771" s="18">
        <f t="shared" si="263"/>
        <v>0</v>
      </c>
      <c r="AW771" s="18">
        <f t="shared" si="264"/>
        <v>0</v>
      </c>
      <c r="AX771" s="18">
        <f t="shared" si="265"/>
        <v>0</v>
      </c>
      <c r="AY771" s="18">
        <f t="shared" si="266"/>
        <v>0</v>
      </c>
      <c r="AZ771" s="18">
        <f t="shared" si="267"/>
        <v>0</v>
      </c>
      <c r="BA771" s="18">
        <f t="shared" si="268"/>
        <v>0</v>
      </c>
    </row>
    <row r="772" spans="35:53" x14ac:dyDescent="0.25">
      <c r="AI772" s="17">
        <f t="shared" si="269"/>
        <v>0</v>
      </c>
      <c r="AJ772" s="18">
        <f t="shared" si="251"/>
        <v>0</v>
      </c>
      <c r="AK772" s="18">
        <f t="shared" si="252"/>
        <v>0</v>
      </c>
      <c r="AL772" s="18">
        <f t="shared" si="253"/>
        <v>0</v>
      </c>
      <c r="AM772" s="18">
        <f t="shared" si="254"/>
        <v>0</v>
      </c>
      <c r="AN772" s="18">
        <f t="shared" si="255"/>
        <v>0</v>
      </c>
      <c r="AO772" s="18">
        <f t="shared" si="256"/>
        <v>0</v>
      </c>
      <c r="AP772" s="18">
        <f t="shared" si="257"/>
        <v>0</v>
      </c>
      <c r="AQ772" s="18">
        <f t="shared" si="258"/>
        <v>0</v>
      </c>
      <c r="AR772" s="18">
        <f t="shared" si="259"/>
        <v>0</v>
      </c>
      <c r="AS772" s="18">
        <f t="shared" si="260"/>
        <v>0</v>
      </c>
      <c r="AT772" s="18">
        <f t="shared" si="261"/>
        <v>0</v>
      </c>
      <c r="AU772" s="18">
        <f t="shared" si="262"/>
        <v>0</v>
      </c>
      <c r="AV772" s="18">
        <f t="shared" si="263"/>
        <v>0</v>
      </c>
      <c r="AW772" s="18">
        <f t="shared" si="264"/>
        <v>0</v>
      </c>
      <c r="AX772" s="18">
        <f t="shared" si="265"/>
        <v>0</v>
      </c>
      <c r="AY772" s="18">
        <f t="shared" si="266"/>
        <v>0</v>
      </c>
      <c r="AZ772" s="18">
        <f t="shared" si="267"/>
        <v>0</v>
      </c>
      <c r="BA772" s="18">
        <f t="shared" si="268"/>
        <v>0</v>
      </c>
    </row>
    <row r="773" spans="35:53" x14ac:dyDescent="0.25">
      <c r="AI773" s="17">
        <f t="shared" si="269"/>
        <v>0</v>
      </c>
      <c r="AJ773" s="18">
        <f t="shared" si="251"/>
        <v>0</v>
      </c>
      <c r="AK773" s="18">
        <f t="shared" si="252"/>
        <v>0</v>
      </c>
      <c r="AL773" s="18">
        <f t="shared" si="253"/>
        <v>0</v>
      </c>
      <c r="AM773" s="18">
        <f t="shared" si="254"/>
        <v>0</v>
      </c>
      <c r="AN773" s="18">
        <f t="shared" si="255"/>
        <v>0</v>
      </c>
      <c r="AO773" s="18">
        <f t="shared" si="256"/>
        <v>0</v>
      </c>
      <c r="AP773" s="18">
        <f t="shared" si="257"/>
        <v>0</v>
      </c>
      <c r="AQ773" s="18">
        <f t="shared" si="258"/>
        <v>0</v>
      </c>
      <c r="AR773" s="18">
        <f t="shared" si="259"/>
        <v>0</v>
      </c>
      <c r="AS773" s="18">
        <f t="shared" si="260"/>
        <v>0</v>
      </c>
      <c r="AT773" s="18">
        <f t="shared" si="261"/>
        <v>0</v>
      </c>
      <c r="AU773" s="18">
        <f t="shared" si="262"/>
        <v>0</v>
      </c>
      <c r="AV773" s="18">
        <f t="shared" si="263"/>
        <v>0</v>
      </c>
      <c r="AW773" s="18">
        <f t="shared" si="264"/>
        <v>0</v>
      </c>
      <c r="AX773" s="18">
        <f t="shared" si="265"/>
        <v>0</v>
      </c>
      <c r="AY773" s="18">
        <f t="shared" si="266"/>
        <v>0</v>
      </c>
      <c r="AZ773" s="18">
        <f t="shared" si="267"/>
        <v>0</v>
      </c>
      <c r="BA773" s="18">
        <f t="shared" si="268"/>
        <v>0</v>
      </c>
    </row>
    <row r="774" spans="35:53" x14ac:dyDescent="0.25">
      <c r="AI774" s="17">
        <f t="shared" si="269"/>
        <v>0</v>
      </c>
      <c r="AJ774" s="18">
        <f t="shared" si="251"/>
        <v>0</v>
      </c>
      <c r="AK774" s="18">
        <f t="shared" si="252"/>
        <v>0</v>
      </c>
      <c r="AL774" s="18">
        <f t="shared" si="253"/>
        <v>0</v>
      </c>
      <c r="AM774" s="18">
        <f t="shared" si="254"/>
        <v>0</v>
      </c>
      <c r="AN774" s="18">
        <f t="shared" si="255"/>
        <v>0</v>
      </c>
      <c r="AO774" s="18">
        <f t="shared" si="256"/>
        <v>0</v>
      </c>
      <c r="AP774" s="18">
        <f t="shared" si="257"/>
        <v>0</v>
      </c>
      <c r="AQ774" s="18">
        <f t="shared" si="258"/>
        <v>0</v>
      </c>
      <c r="AR774" s="18">
        <f t="shared" si="259"/>
        <v>0</v>
      </c>
      <c r="AS774" s="18">
        <f t="shared" si="260"/>
        <v>0</v>
      </c>
      <c r="AT774" s="18">
        <f t="shared" si="261"/>
        <v>0</v>
      </c>
      <c r="AU774" s="18">
        <f t="shared" si="262"/>
        <v>0</v>
      </c>
      <c r="AV774" s="18">
        <f t="shared" si="263"/>
        <v>0</v>
      </c>
      <c r="AW774" s="18">
        <f t="shared" si="264"/>
        <v>0</v>
      </c>
      <c r="AX774" s="18">
        <f t="shared" si="265"/>
        <v>0</v>
      </c>
      <c r="AY774" s="18">
        <f t="shared" si="266"/>
        <v>0</v>
      </c>
      <c r="AZ774" s="18">
        <f t="shared" si="267"/>
        <v>0</v>
      </c>
      <c r="BA774" s="18">
        <f t="shared" si="268"/>
        <v>0</v>
      </c>
    </row>
    <row r="775" spans="35:53" x14ac:dyDescent="0.25">
      <c r="AI775" s="17">
        <f t="shared" si="269"/>
        <v>0</v>
      </c>
      <c r="AJ775" s="18">
        <f t="shared" si="251"/>
        <v>0</v>
      </c>
      <c r="AK775" s="18">
        <f t="shared" si="252"/>
        <v>0</v>
      </c>
      <c r="AL775" s="18">
        <f t="shared" si="253"/>
        <v>0</v>
      </c>
      <c r="AM775" s="18">
        <f t="shared" si="254"/>
        <v>0</v>
      </c>
      <c r="AN775" s="18">
        <f t="shared" si="255"/>
        <v>0</v>
      </c>
      <c r="AO775" s="18">
        <f t="shared" si="256"/>
        <v>0</v>
      </c>
      <c r="AP775" s="18">
        <f t="shared" si="257"/>
        <v>0</v>
      </c>
      <c r="AQ775" s="18">
        <f t="shared" si="258"/>
        <v>0</v>
      </c>
      <c r="AR775" s="18">
        <f t="shared" si="259"/>
        <v>0</v>
      </c>
      <c r="AS775" s="18">
        <f t="shared" si="260"/>
        <v>0</v>
      </c>
      <c r="AT775" s="18">
        <f t="shared" si="261"/>
        <v>0</v>
      </c>
      <c r="AU775" s="18">
        <f t="shared" si="262"/>
        <v>0</v>
      </c>
      <c r="AV775" s="18">
        <f t="shared" si="263"/>
        <v>0</v>
      </c>
      <c r="AW775" s="18">
        <f t="shared" si="264"/>
        <v>0</v>
      </c>
      <c r="AX775" s="18">
        <f t="shared" si="265"/>
        <v>0</v>
      </c>
      <c r="AY775" s="18">
        <f t="shared" si="266"/>
        <v>0</v>
      </c>
      <c r="AZ775" s="18">
        <f t="shared" si="267"/>
        <v>0</v>
      </c>
      <c r="BA775" s="18">
        <f t="shared" si="268"/>
        <v>0</v>
      </c>
    </row>
    <row r="776" spans="35:53" x14ac:dyDescent="0.25">
      <c r="AI776" s="17">
        <f t="shared" si="269"/>
        <v>0</v>
      </c>
      <c r="AJ776" s="18">
        <f t="shared" si="251"/>
        <v>0</v>
      </c>
      <c r="AK776" s="18">
        <f t="shared" si="252"/>
        <v>0</v>
      </c>
      <c r="AL776" s="18">
        <f t="shared" si="253"/>
        <v>0</v>
      </c>
      <c r="AM776" s="18">
        <f t="shared" si="254"/>
        <v>0</v>
      </c>
      <c r="AN776" s="18">
        <f t="shared" si="255"/>
        <v>0</v>
      </c>
      <c r="AO776" s="18">
        <f t="shared" si="256"/>
        <v>0</v>
      </c>
      <c r="AP776" s="18">
        <f t="shared" si="257"/>
        <v>0</v>
      </c>
      <c r="AQ776" s="18">
        <f t="shared" si="258"/>
        <v>0</v>
      </c>
      <c r="AR776" s="18">
        <f t="shared" si="259"/>
        <v>0</v>
      </c>
      <c r="AS776" s="18">
        <f t="shared" si="260"/>
        <v>0</v>
      </c>
      <c r="AT776" s="18">
        <f t="shared" si="261"/>
        <v>0</v>
      </c>
      <c r="AU776" s="18">
        <f t="shared" si="262"/>
        <v>0</v>
      </c>
      <c r="AV776" s="18">
        <f t="shared" si="263"/>
        <v>0</v>
      </c>
      <c r="AW776" s="18">
        <f t="shared" si="264"/>
        <v>0</v>
      </c>
      <c r="AX776" s="18">
        <f t="shared" si="265"/>
        <v>0</v>
      </c>
      <c r="AY776" s="18">
        <f t="shared" si="266"/>
        <v>0</v>
      </c>
      <c r="AZ776" s="18">
        <f t="shared" si="267"/>
        <v>0</v>
      </c>
      <c r="BA776" s="18">
        <f t="shared" si="268"/>
        <v>0</v>
      </c>
    </row>
    <row r="777" spans="35:53" x14ac:dyDescent="0.25">
      <c r="AI777" s="17">
        <f t="shared" si="269"/>
        <v>0</v>
      </c>
      <c r="AJ777" s="18">
        <f t="shared" si="251"/>
        <v>0</v>
      </c>
      <c r="AK777" s="18">
        <f t="shared" si="252"/>
        <v>0</v>
      </c>
      <c r="AL777" s="18">
        <f t="shared" si="253"/>
        <v>0</v>
      </c>
      <c r="AM777" s="18">
        <f t="shared" si="254"/>
        <v>0</v>
      </c>
      <c r="AN777" s="18">
        <f t="shared" si="255"/>
        <v>0</v>
      </c>
      <c r="AO777" s="18">
        <f t="shared" si="256"/>
        <v>0</v>
      </c>
      <c r="AP777" s="18">
        <f t="shared" si="257"/>
        <v>0</v>
      </c>
      <c r="AQ777" s="18">
        <f t="shared" si="258"/>
        <v>0</v>
      </c>
      <c r="AR777" s="18">
        <f t="shared" si="259"/>
        <v>0</v>
      </c>
      <c r="AS777" s="18">
        <f t="shared" si="260"/>
        <v>0</v>
      </c>
      <c r="AT777" s="18">
        <f t="shared" si="261"/>
        <v>0</v>
      </c>
      <c r="AU777" s="18">
        <f t="shared" si="262"/>
        <v>0</v>
      </c>
      <c r="AV777" s="18">
        <f t="shared" si="263"/>
        <v>0</v>
      </c>
      <c r="AW777" s="18">
        <f t="shared" si="264"/>
        <v>0</v>
      </c>
      <c r="AX777" s="18">
        <f t="shared" si="265"/>
        <v>0</v>
      </c>
      <c r="AY777" s="18">
        <f t="shared" si="266"/>
        <v>0</v>
      </c>
      <c r="AZ777" s="18">
        <f t="shared" si="267"/>
        <v>0</v>
      </c>
      <c r="BA777" s="18">
        <f t="shared" si="268"/>
        <v>0</v>
      </c>
    </row>
    <row r="778" spans="35:53" x14ac:dyDescent="0.25">
      <c r="AI778" s="17">
        <f t="shared" si="269"/>
        <v>0</v>
      </c>
      <c r="AJ778" s="18">
        <f t="shared" si="251"/>
        <v>0</v>
      </c>
      <c r="AK778" s="18">
        <f t="shared" si="252"/>
        <v>0</v>
      </c>
      <c r="AL778" s="18">
        <f t="shared" si="253"/>
        <v>0</v>
      </c>
      <c r="AM778" s="18">
        <f t="shared" si="254"/>
        <v>0</v>
      </c>
      <c r="AN778" s="18">
        <f t="shared" si="255"/>
        <v>0</v>
      </c>
      <c r="AO778" s="18">
        <f t="shared" si="256"/>
        <v>0</v>
      </c>
      <c r="AP778" s="18">
        <f t="shared" si="257"/>
        <v>0</v>
      </c>
      <c r="AQ778" s="18">
        <f t="shared" si="258"/>
        <v>0</v>
      </c>
      <c r="AR778" s="18">
        <f t="shared" si="259"/>
        <v>0</v>
      </c>
      <c r="AS778" s="18">
        <f t="shared" si="260"/>
        <v>0</v>
      </c>
      <c r="AT778" s="18">
        <f t="shared" si="261"/>
        <v>0</v>
      </c>
      <c r="AU778" s="18">
        <f t="shared" si="262"/>
        <v>0</v>
      </c>
      <c r="AV778" s="18">
        <f t="shared" si="263"/>
        <v>0</v>
      </c>
      <c r="AW778" s="18">
        <f t="shared" si="264"/>
        <v>0</v>
      </c>
      <c r="AX778" s="18">
        <f t="shared" si="265"/>
        <v>0</v>
      </c>
      <c r="AY778" s="18">
        <f t="shared" si="266"/>
        <v>0</v>
      </c>
      <c r="AZ778" s="18">
        <f t="shared" si="267"/>
        <v>0</v>
      </c>
      <c r="BA778" s="18">
        <f t="shared" si="268"/>
        <v>0</v>
      </c>
    </row>
    <row r="779" spans="35:53" x14ac:dyDescent="0.25">
      <c r="AI779" s="17">
        <f t="shared" si="269"/>
        <v>0</v>
      </c>
      <c r="AJ779" s="18">
        <f t="shared" si="251"/>
        <v>0</v>
      </c>
      <c r="AK779" s="18">
        <f t="shared" si="252"/>
        <v>0</v>
      </c>
      <c r="AL779" s="18">
        <f t="shared" si="253"/>
        <v>0</v>
      </c>
      <c r="AM779" s="18">
        <f t="shared" si="254"/>
        <v>0</v>
      </c>
      <c r="AN779" s="18">
        <f t="shared" si="255"/>
        <v>0</v>
      </c>
      <c r="AO779" s="18">
        <f t="shared" si="256"/>
        <v>0</v>
      </c>
      <c r="AP779" s="18">
        <f t="shared" si="257"/>
        <v>0</v>
      </c>
      <c r="AQ779" s="18">
        <f t="shared" si="258"/>
        <v>0</v>
      </c>
      <c r="AR779" s="18">
        <f t="shared" si="259"/>
        <v>0</v>
      </c>
      <c r="AS779" s="18">
        <f t="shared" si="260"/>
        <v>0</v>
      </c>
      <c r="AT779" s="18">
        <f t="shared" si="261"/>
        <v>0</v>
      </c>
      <c r="AU779" s="18">
        <f t="shared" si="262"/>
        <v>0</v>
      </c>
      <c r="AV779" s="18">
        <f t="shared" si="263"/>
        <v>0</v>
      </c>
      <c r="AW779" s="18">
        <f t="shared" si="264"/>
        <v>0</v>
      </c>
      <c r="AX779" s="18">
        <f t="shared" si="265"/>
        <v>0</v>
      </c>
      <c r="AY779" s="18">
        <f t="shared" si="266"/>
        <v>0</v>
      </c>
      <c r="AZ779" s="18">
        <f t="shared" si="267"/>
        <v>0</v>
      </c>
      <c r="BA779" s="18">
        <f t="shared" si="268"/>
        <v>0</v>
      </c>
    </row>
    <row r="780" spans="35:53" x14ac:dyDescent="0.25">
      <c r="AI780" s="17">
        <f t="shared" si="269"/>
        <v>0</v>
      </c>
      <c r="AJ780" s="18">
        <f t="shared" si="251"/>
        <v>0</v>
      </c>
      <c r="AK780" s="18">
        <f t="shared" si="252"/>
        <v>0</v>
      </c>
      <c r="AL780" s="18">
        <f t="shared" si="253"/>
        <v>0</v>
      </c>
      <c r="AM780" s="18">
        <f t="shared" si="254"/>
        <v>0</v>
      </c>
      <c r="AN780" s="18">
        <f t="shared" si="255"/>
        <v>0</v>
      </c>
      <c r="AO780" s="18">
        <f t="shared" si="256"/>
        <v>0</v>
      </c>
      <c r="AP780" s="18">
        <f t="shared" si="257"/>
        <v>0</v>
      </c>
      <c r="AQ780" s="18">
        <f t="shared" si="258"/>
        <v>0</v>
      </c>
      <c r="AR780" s="18">
        <f t="shared" si="259"/>
        <v>0</v>
      </c>
      <c r="AS780" s="18">
        <f t="shared" si="260"/>
        <v>0</v>
      </c>
      <c r="AT780" s="18">
        <f t="shared" si="261"/>
        <v>0</v>
      </c>
      <c r="AU780" s="18">
        <f t="shared" si="262"/>
        <v>0</v>
      </c>
      <c r="AV780" s="18">
        <f t="shared" si="263"/>
        <v>0</v>
      </c>
      <c r="AW780" s="18">
        <f t="shared" si="264"/>
        <v>0</v>
      </c>
      <c r="AX780" s="18">
        <f t="shared" si="265"/>
        <v>0</v>
      </c>
      <c r="AY780" s="18">
        <f t="shared" si="266"/>
        <v>0</v>
      </c>
      <c r="AZ780" s="18">
        <f t="shared" si="267"/>
        <v>0</v>
      </c>
      <c r="BA780" s="18">
        <f t="shared" si="268"/>
        <v>0</v>
      </c>
    </row>
    <row r="781" spans="35:53" x14ac:dyDescent="0.25">
      <c r="AI781" s="17">
        <f t="shared" si="269"/>
        <v>0</v>
      </c>
      <c r="AJ781" s="18">
        <f t="shared" si="251"/>
        <v>0</v>
      </c>
      <c r="AK781" s="18">
        <f t="shared" si="252"/>
        <v>0</v>
      </c>
      <c r="AL781" s="18">
        <f t="shared" si="253"/>
        <v>0</v>
      </c>
      <c r="AM781" s="18">
        <f t="shared" si="254"/>
        <v>0</v>
      </c>
      <c r="AN781" s="18">
        <f t="shared" si="255"/>
        <v>0</v>
      </c>
      <c r="AO781" s="18">
        <f t="shared" si="256"/>
        <v>0</v>
      </c>
      <c r="AP781" s="18">
        <f t="shared" si="257"/>
        <v>0</v>
      </c>
      <c r="AQ781" s="18">
        <f t="shared" si="258"/>
        <v>0</v>
      </c>
      <c r="AR781" s="18">
        <f t="shared" si="259"/>
        <v>0</v>
      </c>
      <c r="AS781" s="18">
        <f t="shared" si="260"/>
        <v>0</v>
      </c>
      <c r="AT781" s="18">
        <f t="shared" si="261"/>
        <v>0</v>
      </c>
      <c r="AU781" s="18">
        <f t="shared" si="262"/>
        <v>0</v>
      </c>
      <c r="AV781" s="18">
        <f t="shared" si="263"/>
        <v>0</v>
      </c>
      <c r="AW781" s="18">
        <f t="shared" si="264"/>
        <v>0</v>
      </c>
      <c r="AX781" s="18">
        <f t="shared" si="265"/>
        <v>0</v>
      </c>
      <c r="AY781" s="18">
        <f t="shared" si="266"/>
        <v>0</v>
      </c>
      <c r="AZ781" s="18">
        <f t="shared" si="267"/>
        <v>0</v>
      </c>
      <c r="BA781" s="18">
        <f t="shared" si="268"/>
        <v>0</v>
      </c>
    </row>
    <row r="782" spans="35:53" x14ac:dyDescent="0.25">
      <c r="AI782" s="17">
        <f t="shared" si="269"/>
        <v>0</v>
      </c>
      <c r="AJ782" s="18">
        <f t="shared" si="251"/>
        <v>0</v>
      </c>
      <c r="AK782" s="18">
        <f t="shared" si="252"/>
        <v>0</v>
      </c>
      <c r="AL782" s="18">
        <f t="shared" si="253"/>
        <v>0</v>
      </c>
      <c r="AM782" s="18">
        <f t="shared" si="254"/>
        <v>0</v>
      </c>
      <c r="AN782" s="18">
        <f t="shared" si="255"/>
        <v>0</v>
      </c>
      <c r="AO782" s="18">
        <f t="shared" si="256"/>
        <v>0</v>
      </c>
      <c r="AP782" s="18">
        <f t="shared" si="257"/>
        <v>0</v>
      </c>
      <c r="AQ782" s="18">
        <f t="shared" si="258"/>
        <v>0</v>
      </c>
      <c r="AR782" s="18">
        <f t="shared" si="259"/>
        <v>0</v>
      </c>
      <c r="AS782" s="18">
        <f t="shared" si="260"/>
        <v>0</v>
      </c>
      <c r="AT782" s="18">
        <f t="shared" si="261"/>
        <v>0</v>
      </c>
      <c r="AU782" s="18">
        <f t="shared" si="262"/>
        <v>0</v>
      </c>
      <c r="AV782" s="18">
        <f t="shared" si="263"/>
        <v>0</v>
      </c>
      <c r="AW782" s="18">
        <f t="shared" si="264"/>
        <v>0</v>
      </c>
      <c r="AX782" s="18">
        <f t="shared" si="265"/>
        <v>0</v>
      </c>
      <c r="AY782" s="18">
        <f t="shared" si="266"/>
        <v>0</v>
      </c>
      <c r="AZ782" s="18">
        <f t="shared" si="267"/>
        <v>0</v>
      </c>
      <c r="BA782" s="18">
        <f t="shared" si="268"/>
        <v>0</v>
      </c>
    </row>
    <row r="783" spans="35:53" x14ac:dyDescent="0.25">
      <c r="AI783" s="17">
        <f t="shared" si="269"/>
        <v>0</v>
      </c>
      <c r="AJ783" s="18">
        <f t="shared" si="251"/>
        <v>0</v>
      </c>
      <c r="AK783" s="18">
        <f t="shared" si="252"/>
        <v>0</v>
      </c>
      <c r="AL783" s="18">
        <f t="shared" si="253"/>
        <v>0</v>
      </c>
      <c r="AM783" s="18">
        <f t="shared" si="254"/>
        <v>0</v>
      </c>
      <c r="AN783" s="18">
        <f t="shared" si="255"/>
        <v>0</v>
      </c>
      <c r="AO783" s="18">
        <f t="shared" si="256"/>
        <v>0</v>
      </c>
      <c r="AP783" s="18">
        <f t="shared" si="257"/>
        <v>0</v>
      </c>
      <c r="AQ783" s="18">
        <f t="shared" si="258"/>
        <v>0</v>
      </c>
      <c r="AR783" s="18">
        <f t="shared" si="259"/>
        <v>0</v>
      </c>
      <c r="AS783" s="18">
        <f t="shared" si="260"/>
        <v>0</v>
      </c>
      <c r="AT783" s="18">
        <f t="shared" si="261"/>
        <v>0</v>
      </c>
      <c r="AU783" s="18">
        <f t="shared" si="262"/>
        <v>0</v>
      </c>
      <c r="AV783" s="18">
        <f t="shared" si="263"/>
        <v>0</v>
      </c>
      <c r="AW783" s="18">
        <f t="shared" si="264"/>
        <v>0</v>
      </c>
      <c r="AX783" s="18">
        <f t="shared" si="265"/>
        <v>0</v>
      </c>
      <c r="AY783" s="18">
        <f t="shared" si="266"/>
        <v>0</v>
      </c>
      <c r="AZ783" s="18">
        <f t="shared" si="267"/>
        <v>0</v>
      </c>
      <c r="BA783" s="18">
        <f t="shared" si="268"/>
        <v>0</v>
      </c>
    </row>
    <row r="784" spans="35:53" x14ac:dyDescent="0.25">
      <c r="AI784" s="17">
        <f t="shared" si="269"/>
        <v>0</v>
      </c>
      <c r="AJ784" s="18">
        <f t="shared" si="251"/>
        <v>0</v>
      </c>
      <c r="AK784" s="18">
        <f t="shared" si="252"/>
        <v>0</v>
      </c>
      <c r="AL784" s="18">
        <f t="shared" si="253"/>
        <v>0</v>
      </c>
      <c r="AM784" s="18">
        <f t="shared" si="254"/>
        <v>0</v>
      </c>
      <c r="AN784" s="18">
        <f t="shared" si="255"/>
        <v>0</v>
      </c>
      <c r="AO784" s="18">
        <f t="shared" si="256"/>
        <v>0</v>
      </c>
      <c r="AP784" s="18">
        <f t="shared" si="257"/>
        <v>0</v>
      </c>
      <c r="AQ784" s="18">
        <f t="shared" si="258"/>
        <v>0</v>
      </c>
      <c r="AR784" s="18">
        <f t="shared" si="259"/>
        <v>0</v>
      </c>
      <c r="AS784" s="18">
        <f t="shared" si="260"/>
        <v>0</v>
      </c>
      <c r="AT784" s="18">
        <f t="shared" si="261"/>
        <v>0</v>
      </c>
      <c r="AU784" s="18">
        <f t="shared" si="262"/>
        <v>0</v>
      </c>
      <c r="AV784" s="18">
        <f t="shared" si="263"/>
        <v>0</v>
      </c>
      <c r="AW784" s="18">
        <f t="shared" si="264"/>
        <v>0</v>
      </c>
      <c r="AX784" s="18">
        <f t="shared" si="265"/>
        <v>0</v>
      </c>
      <c r="AY784" s="18">
        <f t="shared" si="266"/>
        <v>0</v>
      </c>
      <c r="AZ784" s="18">
        <f t="shared" si="267"/>
        <v>0</v>
      </c>
      <c r="BA784" s="18">
        <f t="shared" si="268"/>
        <v>0</v>
      </c>
    </row>
    <row r="785" spans="35:53" x14ac:dyDescent="0.25">
      <c r="AI785" s="17">
        <f t="shared" si="269"/>
        <v>0</v>
      </c>
      <c r="AJ785" s="18">
        <f t="shared" si="251"/>
        <v>0</v>
      </c>
      <c r="AK785" s="18">
        <f t="shared" si="252"/>
        <v>0</v>
      </c>
      <c r="AL785" s="18">
        <f t="shared" si="253"/>
        <v>0</v>
      </c>
      <c r="AM785" s="18">
        <f t="shared" si="254"/>
        <v>0</v>
      </c>
      <c r="AN785" s="18">
        <f t="shared" si="255"/>
        <v>0</v>
      </c>
      <c r="AO785" s="18">
        <f t="shared" si="256"/>
        <v>0</v>
      </c>
      <c r="AP785" s="18">
        <f t="shared" si="257"/>
        <v>0</v>
      </c>
      <c r="AQ785" s="18">
        <f t="shared" si="258"/>
        <v>0</v>
      </c>
      <c r="AR785" s="18">
        <f t="shared" si="259"/>
        <v>0</v>
      </c>
      <c r="AS785" s="18">
        <f t="shared" si="260"/>
        <v>0</v>
      </c>
      <c r="AT785" s="18">
        <f t="shared" si="261"/>
        <v>0</v>
      </c>
      <c r="AU785" s="18">
        <f t="shared" si="262"/>
        <v>0</v>
      </c>
      <c r="AV785" s="18">
        <f t="shared" si="263"/>
        <v>0</v>
      </c>
      <c r="AW785" s="18">
        <f t="shared" si="264"/>
        <v>0</v>
      </c>
      <c r="AX785" s="18">
        <f t="shared" si="265"/>
        <v>0</v>
      </c>
      <c r="AY785" s="18">
        <f t="shared" si="266"/>
        <v>0</v>
      </c>
      <c r="AZ785" s="18">
        <f t="shared" si="267"/>
        <v>0</v>
      </c>
      <c r="BA785" s="18">
        <f t="shared" si="268"/>
        <v>0</v>
      </c>
    </row>
    <row r="786" spans="35:53" x14ac:dyDescent="0.25">
      <c r="AI786" s="17">
        <f t="shared" si="269"/>
        <v>0</v>
      </c>
      <c r="AJ786" s="18">
        <f t="shared" si="251"/>
        <v>0</v>
      </c>
      <c r="AK786" s="18">
        <f t="shared" si="252"/>
        <v>0</v>
      </c>
      <c r="AL786" s="18">
        <f t="shared" si="253"/>
        <v>0</v>
      </c>
      <c r="AM786" s="18">
        <f t="shared" si="254"/>
        <v>0</v>
      </c>
      <c r="AN786" s="18">
        <f t="shared" si="255"/>
        <v>0</v>
      </c>
      <c r="AO786" s="18">
        <f t="shared" si="256"/>
        <v>0</v>
      </c>
      <c r="AP786" s="18">
        <f t="shared" si="257"/>
        <v>0</v>
      </c>
      <c r="AQ786" s="18">
        <f t="shared" si="258"/>
        <v>0</v>
      </c>
      <c r="AR786" s="18">
        <f t="shared" si="259"/>
        <v>0</v>
      </c>
      <c r="AS786" s="18">
        <f t="shared" si="260"/>
        <v>0</v>
      </c>
      <c r="AT786" s="18">
        <f t="shared" si="261"/>
        <v>0</v>
      </c>
      <c r="AU786" s="18">
        <f t="shared" si="262"/>
        <v>0</v>
      </c>
      <c r="AV786" s="18">
        <f t="shared" si="263"/>
        <v>0</v>
      </c>
      <c r="AW786" s="18">
        <f t="shared" si="264"/>
        <v>0</v>
      </c>
      <c r="AX786" s="18">
        <f t="shared" si="265"/>
        <v>0</v>
      </c>
      <c r="AY786" s="18">
        <f t="shared" si="266"/>
        <v>0</v>
      </c>
      <c r="AZ786" s="18">
        <f t="shared" si="267"/>
        <v>0</v>
      </c>
      <c r="BA786" s="18">
        <f t="shared" si="268"/>
        <v>0</v>
      </c>
    </row>
    <row r="787" spans="35:53" x14ac:dyDescent="0.25">
      <c r="AI787" s="17">
        <f t="shared" si="269"/>
        <v>0</v>
      </c>
      <c r="AJ787" s="18">
        <f t="shared" si="251"/>
        <v>0</v>
      </c>
      <c r="AK787" s="18">
        <f t="shared" si="252"/>
        <v>0</v>
      </c>
      <c r="AL787" s="18">
        <f t="shared" si="253"/>
        <v>0</v>
      </c>
      <c r="AM787" s="18">
        <f t="shared" si="254"/>
        <v>0</v>
      </c>
      <c r="AN787" s="18">
        <f t="shared" si="255"/>
        <v>0</v>
      </c>
      <c r="AO787" s="18">
        <f t="shared" si="256"/>
        <v>0</v>
      </c>
      <c r="AP787" s="18">
        <f t="shared" si="257"/>
        <v>0</v>
      </c>
      <c r="AQ787" s="18">
        <f t="shared" si="258"/>
        <v>0</v>
      </c>
      <c r="AR787" s="18">
        <f t="shared" si="259"/>
        <v>0</v>
      </c>
      <c r="AS787" s="18">
        <f t="shared" si="260"/>
        <v>0</v>
      </c>
      <c r="AT787" s="18">
        <f t="shared" si="261"/>
        <v>0</v>
      </c>
      <c r="AU787" s="18">
        <f t="shared" si="262"/>
        <v>0</v>
      </c>
      <c r="AV787" s="18">
        <f t="shared" si="263"/>
        <v>0</v>
      </c>
      <c r="AW787" s="18">
        <f t="shared" si="264"/>
        <v>0</v>
      </c>
      <c r="AX787" s="18">
        <f t="shared" si="265"/>
        <v>0</v>
      </c>
      <c r="AY787" s="18">
        <f t="shared" si="266"/>
        <v>0</v>
      </c>
      <c r="AZ787" s="18">
        <f t="shared" si="267"/>
        <v>0</v>
      </c>
      <c r="BA787" s="18">
        <f t="shared" si="268"/>
        <v>0</v>
      </c>
    </row>
    <row r="788" spans="35:53" x14ac:dyDescent="0.25">
      <c r="AI788" s="17">
        <f t="shared" si="269"/>
        <v>0</v>
      </c>
      <c r="AJ788" s="18">
        <f t="shared" si="251"/>
        <v>0</v>
      </c>
      <c r="AK788" s="18">
        <f t="shared" si="252"/>
        <v>0</v>
      </c>
      <c r="AL788" s="18">
        <f t="shared" si="253"/>
        <v>0</v>
      </c>
      <c r="AM788" s="18">
        <f t="shared" si="254"/>
        <v>0</v>
      </c>
      <c r="AN788" s="18">
        <f t="shared" si="255"/>
        <v>0</v>
      </c>
      <c r="AO788" s="18">
        <f t="shared" si="256"/>
        <v>0</v>
      </c>
      <c r="AP788" s="18">
        <f t="shared" si="257"/>
        <v>0</v>
      </c>
      <c r="AQ788" s="18">
        <f t="shared" si="258"/>
        <v>0</v>
      </c>
      <c r="AR788" s="18">
        <f t="shared" si="259"/>
        <v>0</v>
      </c>
      <c r="AS788" s="18">
        <f t="shared" si="260"/>
        <v>0</v>
      </c>
      <c r="AT788" s="18">
        <f t="shared" si="261"/>
        <v>0</v>
      </c>
      <c r="AU788" s="18">
        <f t="shared" si="262"/>
        <v>0</v>
      </c>
      <c r="AV788" s="18">
        <f t="shared" si="263"/>
        <v>0</v>
      </c>
      <c r="AW788" s="18">
        <f t="shared" si="264"/>
        <v>0</v>
      </c>
      <c r="AX788" s="18">
        <f t="shared" si="265"/>
        <v>0</v>
      </c>
      <c r="AY788" s="18">
        <f t="shared" si="266"/>
        <v>0</v>
      </c>
      <c r="AZ788" s="18">
        <f t="shared" si="267"/>
        <v>0</v>
      </c>
      <c r="BA788" s="18">
        <f t="shared" si="268"/>
        <v>0</v>
      </c>
    </row>
    <row r="789" spans="35:53" x14ac:dyDescent="0.25">
      <c r="AI789" s="17">
        <f t="shared" si="269"/>
        <v>0</v>
      </c>
      <c r="AJ789" s="18">
        <f t="shared" si="251"/>
        <v>0</v>
      </c>
      <c r="AK789" s="18">
        <f t="shared" si="252"/>
        <v>0</v>
      </c>
      <c r="AL789" s="18">
        <f t="shared" si="253"/>
        <v>0</v>
      </c>
      <c r="AM789" s="18">
        <f t="shared" si="254"/>
        <v>0</v>
      </c>
      <c r="AN789" s="18">
        <f t="shared" si="255"/>
        <v>0</v>
      </c>
      <c r="AO789" s="18">
        <f t="shared" si="256"/>
        <v>0</v>
      </c>
      <c r="AP789" s="18">
        <f t="shared" si="257"/>
        <v>0</v>
      </c>
      <c r="AQ789" s="18">
        <f t="shared" si="258"/>
        <v>0</v>
      </c>
      <c r="AR789" s="18">
        <f t="shared" si="259"/>
        <v>0</v>
      </c>
      <c r="AS789" s="18">
        <f t="shared" si="260"/>
        <v>0</v>
      </c>
      <c r="AT789" s="18">
        <f t="shared" si="261"/>
        <v>0</v>
      </c>
      <c r="AU789" s="18">
        <f t="shared" si="262"/>
        <v>0</v>
      </c>
      <c r="AV789" s="18">
        <f t="shared" si="263"/>
        <v>0</v>
      </c>
      <c r="AW789" s="18">
        <f t="shared" si="264"/>
        <v>0</v>
      </c>
      <c r="AX789" s="18">
        <f t="shared" si="265"/>
        <v>0</v>
      </c>
      <c r="AY789" s="18">
        <f t="shared" si="266"/>
        <v>0</v>
      </c>
      <c r="AZ789" s="18">
        <f t="shared" si="267"/>
        <v>0</v>
      </c>
      <c r="BA789" s="18">
        <f t="shared" si="268"/>
        <v>0</v>
      </c>
    </row>
    <row r="790" spans="35:53" x14ac:dyDescent="0.25">
      <c r="AI790" s="17">
        <f t="shared" si="269"/>
        <v>0</v>
      </c>
      <c r="AJ790" s="18">
        <f t="shared" si="251"/>
        <v>0</v>
      </c>
      <c r="AK790" s="18">
        <f t="shared" si="252"/>
        <v>0</v>
      </c>
      <c r="AL790" s="18">
        <f t="shared" si="253"/>
        <v>0</v>
      </c>
      <c r="AM790" s="18">
        <f t="shared" si="254"/>
        <v>0</v>
      </c>
      <c r="AN790" s="18">
        <f t="shared" si="255"/>
        <v>0</v>
      </c>
      <c r="AO790" s="18">
        <f t="shared" si="256"/>
        <v>0</v>
      </c>
      <c r="AP790" s="18">
        <f t="shared" si="257"/>
        <v>0</v>
      </c>
      <c r="AQ790" s="18">
        <f t="shared" si="258"/>
        <v>0</v>
      </c>
      <c r="AR790" s="18">
        <f t="shared" si="259"/>
        <v>0</v>
      </c>
      <c r="AS790" s="18">
        <f t="shared" si="260"/>
        <v>0</v>
      </c>
      <c r="AT790" s="18">
        <f t="shared" si="261"/>
        <v>0</v>
      </c>
      <c r="AU790" s="18">
        <f t="shared" si="262"/>
        <v>0</v>
      </c>
      <c r="AV790" s="18">
        <f t="shared" si="263"/>
        <v>0</v>
      </c>
      <c r="AW790" s="18">
        <f t="shared" si="264"/>
        <v>0</v>
      </c>
      <c r="AX790" s="18">
        <f t="shared" si="265"/>
        <v>0</v>
      </c>
      <c r="AY790" s="18">
        <f t="shared" si="266"/>
        <v>0</v>
      </c>
      <c r="AZ790" s="18">
        <f t="shared" si="267"/>
        <v>0</v>
      </c>
      <c r="BA790" s="18">
        <f t="shared" si="268"/>
        <v>0</v>
      </c>
    </row>
    <row r="791" spans="35:53" x14ac:dyDescent="0.25">
      <c r="AI791" s="17">
        <f t="shared" si="269"/>
        <v>0</v>
      </c>
      <c r="AJ791" s="18">
        <f t="shared" si="251"/>
        <v>0</v>
      </c>
      <c r="AK791" s="18">
        <f t="shared" si="252"/>
        <v>0</v>
      </c>
      <c r="AL791" s="18">
        <f t="shared" si="253"/>
        <v>0</v>
      </c>
      <c r="AM791" s="18">
        <f t="shared" si="254"/>
        <v>0</v>
      </c>
      <c r="AN791" s="18">
        <f t="shared" si="255"/>
        <v>0</v>
      </c>
      <c r="AO791" s="18">
        <f t="shared" si="256"/>
        <v>0</v>
      </c>
      <c r="AP791" s="18">
        <f t="shared" si="257"/>
        <v>0</v>
      </c>
      <c r="AQ791" s="18">
        <f t="shared" si="258"/>
        <v>0</v>
      </c>
      <c r="AR791" s="18">
        <f t="shared" si="259"/>
        <v>0</v>
      </c>
      <c r="AS791" s="18">
        <f t="shared" si="260"/>
        <v>0</v>
      </c>
      <c r="AT791" s="18">
        <f t="shared" si="261"/>
        <v>0</v>
      </c>
      <c r="AU791" s="18">
        <f t="shared" si="262"/>
        <v>0</v>
      </c>
      <c r="AV791" s="18">
        <f t="shared" si="263"/>
        <v>0</v>
      </c>
      <c r="AW791" s="18">
        <f t="shared" si="264"/>
        <v>0</v>
      </c>
      <c r="AX791" s="18">
        <f t="shared" si="265"/>
        <v>0</v>
      </c>
      <c r="AY791" s="18">
        <f t="shared" si="266"/>
        <v>0</v>
      </c>
      <c r="AZ791" s="18">
        <f t="shared" si="267"/>
        <v>0</v>
      </c>
      <c r="BA791" s="18">
        <f t="shared" si="268"/>
        <v>0</v>
      </c>
    </row>
    <row r="792" spans="35:53" x14ac:dyDescent="0.25">
      <c r="AI792" s="17">
        <f t="shared" si="269"/>
        <v>0</v>
      </c>
      <c r="AJ792" s="18">
        <f t="shared" si="251"/>
        <v>0</v>
      </c>
      <c r="AK792" s="18">
        <f t="shared" si="252"/>
        <v>0</v>
      </c>
      <c r="AL792" s="18">
        <f t="shared" si="253"/>
        <v>0</v>
      </c>
      <c r="AM792" s="18">
        <f t="shared" si="254"/>
        <v>0</v>
      </c>
      <c r="AN792" s="18">
        <f t="shared" si="255"/>
        <v>0</v>
      </c>
      <c r="AO792" s="18">
        <f t="shared" si="256"/>
        <v>0</v>
      </c>
      <c r="AP792" s="18">
        <f t="shared" si="257"/>
        <v>0</v>
      </c>
      <c r="AQ792" s="18">
        <f t="shared" si="258"/>
        <v>0</v>
      </c>
      <c r="AR792" s="18">
        <f t="shared" si="259"/>
        <v>0</v>
      </c>
      <c r="AS792" s="18">
        <f t="shared" si="260"/>
        <v>0</v>
      </c>
      <c r="AT792" s="18">
        <f t="shared" si="261"/>
        <v>0</v>
      </c>
      <c r="AU792" s="18">
        <f t="shared" si="262"/>
        <v>0</v>
      </c>
      <c r="AV792" s="18">
        <f t="shared" si="263"/>
        <v>0</v>
      </c>
      <c r="AW792" s="18">
        <f t="shared" si="264"/>
        <v>0</v>
      </c>
      <c r="AX792" s="18">
        <f t="shared" si="265"/>
        <v>0</v>
      </c>
      <c r="AY792" s="18">
        <f t="shared" si="266"/>
        <v>0</v>
      </c>
      <c r="AZ792" s="18">
        <f t="shared" si="267"/>
        <v>0</v>
      </c>
      <c r="BA792" s="18">
        <f t="shared" si="268"/>
        <v>0</v>
      </c>
    </row>
    <row r="793" spans="35:53" x14ac:dyDescent="0.25">
      <c r="AI793" s="17">
        <f t="shared" si="269"/>
        <v>0</v>
      </c>
      <c r="AJ793" s="18">
        <f t="shared" si="251"/>
        <v>0</v>
      </c>
      <c r="AK793" s="18">
        <f t="shared" si="252"/>
        <v>0</v>
      </c>
      <c r="AL793" s="18">
        <f t="shared" si="253"/>
        <v>0</v>
      </c>
      <c r="AM793" s="18">
        <f t="shared" si="254"/>
        <v>0</v>
      </c>
      <c r="AN793" s="18">
        <f t="shared" si="255"/>
        <v>0</v>
      </c>
      <c r="AO793" s="18">
        <f t="shared" si="256"/>
        <v>0</v>
      </c>
      <c r="AP793" s="18">
        <f t="shared" si="257"/>
        <v>0</v>
      </c>
      <c r="AQ793" s="18">
        <f t="shared" si="258"/>
        <v>0</v>
      </c>
      <c r="AR793" s="18">
        <f t="shared" si="259"/>
        <v>0</v>
      </c>
      <c r="AS793" s="18">
        <f t="shared" si="260"/>
        <v>0</v>
      </c>
      <c r="AT793" s="18">
        <f t="shared" si="261"/>
        <v>0</v>
      </c>
      <c r="AU793" s="18">
        <f t="shared" si="262"/>
        <v>0</v>
      </c>
      <c r="AV793" s="18">
        <f t="shared" si="263"/>
        <v>0</v>
      </c>
      <c r="AW793" s="18">
        <f t="shared" si="264"/>
        <v>0</v>
      </c>
      <c r="AX793" s="18">
        <f t="shared" si="265"/>
        <v>0</v>
      </c>
      <c r="AY793" s="18">
        <f t="shared" si="266"/>
        <v>0</v>
      </c>
      <c r="AZ793" s="18">
        <f t="shared" si="267"/>
        <v>0</v>
      </c>
      <c r="BA793" s="18">
        <f t="shared" si="268"/>
        <v>0</v>
      </c>
    </row>
    <row r="794" spans="35:53" x14ac:dyDescent="0.25">
      <c r="AI794" s="17">
        <f t="shared" si="269"/>
        <v>0</v>
      </c>
      <c r="AJ794" s="18">
        <f t="shared" si="251"/>
        <v>0</v>
      </c>
      <c r="AK794" s="18">
        <f t="shared" si="252"/>
        <v>0</v>
      </c>
      <c r="AL794" s="18">
        <f t="shared" si="253"/>
        <v>0</v>
      </c>
      <c r="AM794" s="18">
        <f t="shared" si="254"/>
        <v>0</v>
      </c>
      <c r="AN794" s="18">
        <f t="shared" si="255"/>
        <v>0</v>
      </c>
      <c r="AO794" s="18">
        <f t="shared" si="256"/>
        <v>0</v>
      </c>
      <c r="AP794" s="18">
        <f t="shared" si="257"/>
        <v>0</v>
      </c>
      <c r="AQ794" s="18">
        <f t="shared" si="258"/>
        <v>0</v>
      </c>
      <c r="AR794" s="18">
        <f t="shared" si="259"/>
        <v>0</v>
      </c>
      <c r="AS794" s="18">
        <f t="shared" si="260"/>
        <v>0</v>
      </c>
      <c r="AT794" s="18">
        <f t="shared" si="261"/>
        <v>0</v>
      </c>
      <c r="AU794" s="18">
        <f t="shared" si="262"/>
        <v>0</v>
      </c>
      <c r="AV794" s="18">
        <f t="shared" si="263"/>
        <v>0</v>
      </c>
      <c r="AW794" s="18">
        <f t="shared" si="264"/>
        <v>0</v>
      </c>
      <c r="AX794" s="18">
        <f t="shared" si="265"/>
        <v>0</v>
      </c>
      <c r="AY794" s="18">
        <f t="shared" si="266"/>
        <v>0</v>
      </c>
      <c r="AZ794" s="18">
        <f t="shared" si="267"/>
        <v>0</v>
      </c>
      <c r="BA794" s="18">
        <f t="shared" si="268"/>
        <v>0</v>
      </c>
    </row>
    <row r="795" spans="35:53" x14ac:dyDescent="0.25">
      <c r="AI795" s="17">
        <f t="shared" si="269"/>
        <v>0</v>
      </c>
      <c r="AJ795" s="18">
        <f t="shared" si="251"/>
        <v>0</v>
      </c>
      <c r="AK795" s="18">
        <f t="shared" si="252"/>
        <v>0</v>
      </c>
      <c r="AL795" s="18">
        <f t="shared" si="253"/>
        <v>0</v>
      </c>
      <c r="AM795" s="18">
        <f t="shared" si="254"/>
        <v>0</v>
      </c>
      <c r="AN795" s="18">
        <f t="shared" si="255"/>
        <v>0</v>
      </c>
      <c r="AO795" s="18">
        <f t="shared" si="256"/>
        <v>0</v>
      </c>
      <c r="AP795" s="18">
        <f t="shared" si="257"/>
        <v>0</v>
      </c>
      <c r="AQ795" s="18">
        <f t="shared" si="258"/>
        <v>0</v>
      </c>
      <c r="AR795" s="18">
        <f t="shared" si="259"/>
        <v>0</v>
      </c>
      <c r="AS795" s="18">
        <f t="shared" si="260"/>
        <v>0</v>
      </c>
      <c r="AT795" s="18">
        <f t="shared" si="261"/>
        <v>0</v>
      </c>
      <c r="AU795" s="18">
        <f t="shared" si="262"/>
        <v>0</v>
      </c>
      <c r="AV795" s="18">
        <f t="shared" si="263"/>
        <v>0</v>
      </c>
      <c r="AW795" s="18">
        <f t="shared" si="264"/>
        <v>0</v>
      </c>
      <c r="AX795" s="18">
        <f t="shared" si="265"/>
        <v>0</v>
      </c>
      <c r="AY795" s="18">
        <f t="shared" si="266"/>
        <v>0</v>
      </c>
      <c r="AZ795" s="18">
        <f t="shared" si="267"/>
        <v>0</v>
      </c>
      <c r="BA795" s="18">
        <f t="shared" si="268"/>
        <v>0</v>
      </c>
    </row>
    <row r="796" spans="35:53" x14ac:dyDescent="0.25">
      <c r="AI796" s="17">
        <f t="shared" si="269"/>
        <v>0</v>
      </c>
      <c r="AJ796" s="18">
        <f t="shared" si="251"/>
        <v>0</v>
      </c>
      <c r="AK796" s="18">
        <f t="shared" si="252"/>
        <v>0</v>
      </c>
      <c r="AL796" s="18">
        <f t="shared" si="253"/>
        <v>0</v>
      </c>
      <c r="AM796" s="18">
        <f t="shared" si="254"/>
        <v>0</v>
      </c>
      <c r="AN796" s="18">
        <f t="shared" si="255"/>
        <v>0</v>
      </c>
      <c r="AO796" s="18">
        <f t="shared" si="256"/>
        <v>0</v>
      </c>
      <c r="AP796" s="18">
        <f t="shared" si="257"/>
        <v>0</v>
      </c>
      <c r="AQ796" s="18">
        <f t="shared" si="258"/>
        <v>0</v>
      </c>
      <c r="AR796" s="18">
        <f t="shared" si="259"/>
        <v>0</v>
      </c>
      <c r="AS796" s="18">
        <f t="shared" si="260"/>
        <v>0</v>
      </c>
      <c r="AT796" s="18">
        <f t="shared" si="261"/>
        <v>0</v>
      </c>
      <c r="AU796" s="18">
        <f t="shared" si="262"/>
        <v>0</v>
      </c>
      <c r="AV796" s="18">
        <f t="shared" si="263"/>
        <v>0</v>
      </c>
      <c r="AW796" s="18">
        <f t="shared" si="264"/>
        <v>0</v>
      </c>
      <c r="AX796" s="18">
        <f t="shared" si="265"/>
        <v>0</v>
      </c>
      <c r="AY796" s="18">
        <f t="shared" si="266"/>
        <v>0</v>
      </c>
      <c r="AZ796" s="18">
        <f t="shared" si="267"/>
        <v>0</v>
      </c>
      <c r="BA796" s="18">
        <f t="shared" si="268"/>
        <v>0</v>
      </c>
    </row>
    <row r="797" spans="35:53" x14ac:dyDescent="0.25">
      <c r="AI797" s="17">
        <f t="shared" si="269"/>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69"/>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69"/>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69"/>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69"/>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69"/>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69"/>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69"/>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69"/>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69"/>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69"/>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69"/>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69"/>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69"/>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69"/>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69"/>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69"/>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69"/>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69"/>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69"/>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69"/>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69"/>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69"/>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69"/>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69"/>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69"/>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69"/>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69"/>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69"/>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69"/>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69"/>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69"/>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69"/>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69"/>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69"/>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69"/>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69"/>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si="269"/>
        <v>0</v>
      </c>
      <c r="AJ834" s="18">
        <f t="shared" ref="AJ834:AJ897" si="270">SUMIFS(N834,D834,"*"&amp;$BC$1&amp;"*")</f>
        <v>0</v>
      </c>
      <c r="AK834" s="18">
        <f t="shared" ref="AK834:AK897" si="271">SUMIFS(O834,F834,"*"&amp;$BC$1&amp;"*")</f>
        <v>0</v>
      </c>
      <c r="AL834" s="18">
        <f t="shared" ref="AL834:AL897" si="272">SUMIFS(N834,Q834,"*"&amp;$BC$1&amp;"*",P834,"CSA")</f>
        <v>0</v>
      </c>
      <c r="AM834" s="18">
        <f t="shared" ref="AM834:AM897" si="273">SUMIFS(O834,Q834,"*"&amp;$BC$1&amp;"*",P834,"USA")</f>
        <v>0</v>
      </c>
      <c r="AN834" s="18">
        <f t="shared" ref="AN834:AN897" si="274">SUMIFS(N834,S834,"*"&amp;$BC$1&amp;"*",R834,"CSA")</f>
        <v>0</v>
      </c>
      <c r="AO834" s="18">
        <f t="shared" ref="AO834:AO897" si="275">SUMIFS(O834,S834,"*"&amp;$BC$1&amp;"*",R834,"USA")</f>
        <v>0</v>
      </c>
      <c r="AP834" s="18">
        <f t="shared" ref="AP834:AP897" si="276">SUMIFS(N834,U834,"*"&amp;$BC$1&amp;"*",T834,"CSA")</f>
        <v>0</v>
      </c>
      <c r="AQ834" s="18">
        <f t="shared" ref="AQ834:AQ897" si="277">SUMIFS(O834,U834,"*"&amp;$BC$1&amp;"*",T834,"USA")</f>
        <v>0</v>
      </c>
      <c r="AR834" s="18">
        <f t="shared" ref="AR834:AR897" si="278">SUMIFS(N834,W834,"*"&amp;$BC$1&amp;"*",V834,"CSA")</f>
        <v>0</v>
      </c>
      <c r="AS834" s="18">
        <f t="shared" ref="AS834:AS897" si="279">SUMIFS(O834,W834,"*"&amp;$BC$1&amp;"*",V834,"USA")</f>
        <v>0</v>
      </c>
      <c r="AT834" s="18">
        <f t="shared" ref="AT834:AT897" si="280">SUMIFS(N834,Y834,"*"&amp;$BC$1&amp;"*",X834,"CSA")</f>
        <v>0</v>
      </c>
      <c r="AU834" s="18">
        <f t="shared" ref="AU834:AU897" si="281">SUMIFS(O834,Y834,"*"&amp;$BC$1&amp;"*",X834,"USA")</f>
        <v>0</v>
      </c>
      <c r="AV834" s="18">
        <f t="shared" ref="AV834:AV897" si="282">SUMIFS(N834,AA834,"*"&amp;$BC$1&amp;"*",Z834,"CSA")</f>
        <v>0</v>
      </c>
      <c r="AW834" s="18">
        <f t="shared" ref="AW834:AW897" si="283">SUMIFS(O834,AA834,"*"&amp;$BC$1&amp;"*",Z834,"USA")</f>
        <v>0</v>
      </c>
      <c r="AX834" s="18">
        <f t="shared" ref="AX834:AX897" si="284">SUMIFS(N834,AC834,"*"&amp;$BC$1&amp;"*",AB834,"CSA")</f>
        <v>0</v>
      </c>
      <c r="AY834" s="18">
        <f t="shared" ref="AY834:AY897" si="285">SUMIFS(O834,AC834,"*"&amp;$BC$1&amp;"*",AB834,"USA")</f>
        <v>0</v>
      </c>
      <c r="AZ834" s="18">
        <f t="shared" ref="AZ834:AZ897" si="286">SUMIFS(N834,AE834,"*"&amp;$BC$1&amp;"*",AD834,"CSA")</f>
        <v>0</v>
      </c>
      <c r="BA834" s="18">
        <f t="shared" ref="BA834:BA897" si="287">SUMIFS(O834,AE834,"*"&amp;$BC$1&amp;"*",AD834,"USA")</f>
        <v>0</v>
      </c>
    </row>
    <row r="835" spans="35:53" x14ac:dyDescent="0.25">
      <c r="AI835" s="17">
        <f t="shared" ref="AI835:AI898" si="288">SUM(AJ835:BA835)</f>
        <v>0</v>
      </c>
      <c r="AJ835" s="18">
        <f t="shared" si="270"/>
        <v>0</v>
      </c>
      <c r="AK835" s="18">
        <f t="shared" si="271"/>
        <v>0</v>
      </c>
      <c r="AL835" s="18">
        <f t="shared" si="272"/>
        <v>0</v>
      </c>
      <c r="AM835" s="18">
        <f t="shared" si="273"/>
        <v>0</v>
      </c>
      <c r="AN835" s="18">
        <f t="shared" si="274"/>
        <v>0</v>
      </c>
      <c r="AO835" s="18">
        <f t="shared" si="275"/>
        <v>0</v>
      </c>
      <c r="AP835" s="18">
        <f t="shared" si="276"/>
        <v>0</v>
      </c>
      <c r="AQ835" s="18">
        <f t="shared" si="277"/>
        <v>0</v>
      </c>
      <c r="AR835" s="18">
        <f t="shared" si="278"/>
        <v>0</v>
      </c>
      <c r="AS835" s="18">
        <f t="shared" si="279"/>
        <v>0</v>
      </c>
      <c r="AT835" s="18">
        <f t="shared" si="280"/>
        <v>0</v>
      </c>
      <c r="AU835" s="18">
        <f t="shared" si="281"/>
        <v>0</v>
      </c>
      <c r="AV835" s="18">
        <f t="shared" si="282"/>
        <v>0</v>
      </c>
      <c r="AW835" s="18">
        <f t="shared" si="283"/>
        <v>0</v>
      </c>
      <c r="AX835" s="18">
        <f t="shared" si="284"/>
        <v>0</v>
      </c>
      <c r="AY835" s="18">
        <f t="shared" si="285"/>
        <v>0</v>
      </c>
      <c r="AZ835" s="18">
        <f t="shared" si="286"/>
        <v>0</v>
      </c>
      <c r="BA835" s="18">
        <f t="shared" si="287"/>
        <v>0</v>
      </c>
    </row>
    <row r="836" spans="35:53" x14ac:dyDescent="0.25">
      <c r="AI836" s="17">
        <f t="shared" si="288"/>
        <v>0</v>
      </c>
      <c r="AJ836" s="18">
        <f t="shared" si="270"/>
        <v>0</v>
      </c>
      <c r="AK836" s="18">
        <f t="shared" si="271"/>
        <v>0</v>
      </c>
      <c r="AL836" s="18">
        <f t="shared" si="272"/>
        <v>0</v>
      </c>
      <c r="AM836" s="18">
        <f t="shared" si="273"/>
        <v>0</v>
      </c>
      <c r="AN836" s="18">
        <f t="shared" si="274"/>
        <v>0</v>
      </c>
      <c r="AO836" s="18">
        <f t="shared" si="275"/>
        <v>0</v>
      </c>
      <c r="AP836" s="18">
        <f t="shared" si="276"/>
        <v>0</v>
      </c>
      <c r="AQ836" s="18">
        <f t="shared" si="277"/>
        <v>0</v>
      </c>
      <c r="AR836" s="18">
        <f t="shared" si="278"/>
        <v>0</v>
      </c>
      <c r="AS836" s="18">
        <f t="shared" si="279"/>
        <v>0</v>
      </c>
      <c r="AT836" s="18">
        <f t="shared" si="280"/>
        <v>0</v>
      </c>
      <c r="AU836" s="18">
        <f t="shared" si="281"/>
        <v>0</v>
      </c>
      <c r="AV836" s="18">
        <f t="shared" si="282"/>
        <v>0</v>
      </c>
      <c r="AW836" s="18">
        <f t="shared" si="283"/>
        <v>0</v>
      </c>
      <c r="AX836" s="18">
        <f t="shared" si="284"/>
        <v>0</v>
      </c>
      <c r="AY836" s="18">
        <f t="shared" si="285"/>
        <v>0</v>
      </c>
      <c r="AZ836" s="18">
        <f t="shared" si="286"/>
        <v>0</v>
      </c>
      <c r="BA836" s="18">
        <f t="shared" si="287"/>
        <v>0</v>
      </c>
    </row>
    <row r="837" spans="35:53" x14ac:dyDescent="0.25">
      <c r="AI837" s="17">
        <f t="shared" si="288"/>
        <v>0</v>
      </c>
      <c r="AJ837" s="18">
        <f t="shared" si="270"/>
        <v>0</v>
      </c>
      <c r="AK837" s="18">
        <f t="shared" si="271"/>
        <v>0</v>
      </c>
      <c r="AL837" s="18">
        <f t="shared" si="272"/>
        <v>0</v>
      </c>
      <c r="AM837" s="18">
        <f t="shared" si="273"/>
        <v>0</v>
      </c>
      <c r="AN837" s="18">
        <f t="shared" si="274"/>
        <v>0</v>
      </c>
      <c r="AO837" s="18">
        <f t="shared" si="275"/>
        <v>0</v>
      </c>
      <c r="AP837" s="18">
        <f t="shared" si="276"/>
        <v>0</v>
      </c>
      <c r="AQ837" s="18">
        <f t="shared" si="277"/>
        <v>0</v>
      </c>
      <c r="AR837" s="18">
        <f t="shared" si="278"/>
        <v>0</v>
      </c>
      <c r="AS837" s="18">
        <f t="shared" si="279"/>
        <v>0</v>
      </c>
      <c r="AT837" s="18">
        <f t="shared" si="280"/>
        <v>0</v>
      </c>
      <c r="AU837" s="18">
        <f t="shared" si="281"/>
        <v>0</v>
      </c>
      <c r="AV837" s="18">
        <f t="shared" si="282"/>
        <v>0</v>
      </c>
      <c r="AW837" s="18">
        <f t="shared" si="283"/>
        <v>0</v>
      </c>
      <c r="AX837" s="18">
        <f t="shared" si="284"/>
        <v>0</v>
      </c>
      <c r="AY837" s="18">
        <f t="shared" si="285"/>
        <v>0</v>
      </c>
      <c r="AZ837" s="18">
        <f t="shared" si="286"/>
        <v>0</v>
      </c>
      <c r="BA837" s="18">
        <f t="shared" si="287"/>
        <v>0</v>
      </c>
    </row>
    <row r="838" spans="35:53" x14ac:dyDescent="0.25">
      <c r="AI838" s="17">
        <f t="shared" si="288"/>
        <v>0</v>
      </c>
      <c r="AJ838" s="18">
        <f t="shared" si="270"/>
        <v>0</v>
      </c>
      <c r="AK838" s="18">
        <f t="shared" si="271"/>
        <v>0</v>
      </c>
      <c r="AL838" s="18">
        <f t="shared" si="272"/>
        <v>0</v>
      </c>
      <c r="AM838" s="18">
        <f t="shared" si="273"/>
        <v>0</v>
      </c>
      <c r="AN838" s="18">
        <f t="shared" si="274"/>
        <v>0</v>
      </c>
      <c r="AO838" s="18">
        <f t="shared" si="275"/>
        <v>0</v>
      </c>
      <c r="AP838" s="18">
        <f t="shared" si="276"/>
        <v>0</v>
      </c>
      <c r="AQ838" s="18">
        <f t="shared" si="277"/>
        <v>0</v>
      </c>
      <c r="AR838" s="18">
        <f t="shared" si="278"/>
        <v>0</v>
      </c>
      <c r="AS838" s="18">
        <f t="shared" si="279"/>
        <v>0</v>
      </c>
      <c r="AT838" s="18">
        <f t="shared" si="280"/>
        <v>0</v>
      </c>
      <c r="AU838" s="18">
        <f t="shared" si="281"/>
        <v>0</v>
      </c>
      <c r="AV838" s="18">
        <f t="shared" si="282"/>
        <v>0</v>
      </c>
      <c r="AW838" s="18">
        <f t="shared" si="283"/>
        <v>0</v>
      </c>
      <c r="AX838" s="18">
        <f t="shared" si="284"/>
        <v>0</v>
      </c>
      <c r="AY838" s="18">
        <f t="shared" si="285"/>
        <v>0</v>
      </c>
      <c r="AZ838" s="18">
        <f t="shared" si="286"/>
        <v>0</v>
      </c>
      <c r="BA838" s="18">
        <f t="shared" si="287"/>
        <v>0</v>
      </c>
    </row>
    <row r="839" spans="35:53" x14ac:dyDescent="0.25">
      <c r="AI839" s="17">
        <f t="shared" si="288"/>
        <v>0</v>
      </c>
      <c r="AJ839" s="18">
        <f t="shared" si="270"/>
        <v>0</v>
      </c>
      <c r="AK839" s="18">
        <f t="shared" si="271"/>
        <v>0</v>
      </c>
      <c r="AL839" s="18">
        <f t="shared" si="272"/>
        <v>0</v>
      </c>
      <c r="AM839" s="18">
        <f t="shared" si="273"/>
        <v>0</v>
      </c>
      <c r="AN839" s="18">
        <f t="shared" si="274"/>
        <v>0</v>
      </c>
      <c r="AO839" s="18">
        <f t="shared" si="275"/>
        <v>0</v>
      </c>
      <c r="AP839" s="18">
        <f t="shared" si="276"/>
        <v>0</v>
      </c>
      <c r="AQ839" s="18">
        <f t="shared" si="277"/>
        <v>0</v>
      </c>
      <c r="AR839" s="18">
        <f t="shared" si="278"/>
        <v>0</v>
      </c>
      <c r="AS839" s="18">
        <f t="shared" si="279"/>
        <v>0</v>
      </c>
      <c r="AT839" s="18">
        <f t="shared" si="280"/>
        <v>0</v>
      </c>
      <c r="AU839" s="18">
        <f t="shared" si="281"/>
        <v>0</v>
      </c>
      <c r="AV839" s="18">
        <f t="shared" si="282"/>
        <v>0</v>
      </c>
      <c r="AW839" s="18">
        <f t="shared" si="283"/>
        <v>0</v>
      </c>
      <c r="AX839" s="18">
        <f t="shared" si="284"/>
        <v>0</v>
      </c>
      <c r="AY839" s="18">
        <f t="shared" si="285"/>
        <v>0</v>
      </c>
      <c r="AZ839" s="18">
        <f t="shared" si="286"/>
        <v>0</v>
      </c>
      <c r="BA839" s="18">
        <f t="shared" si="287"/>
        <v>0</v>
      </c>
    </row>
    <row r="840" spans="35:53" x14ac:dyDescent="0.25">
      <c r="AI840" s="17">
        <f t="shared" si="288"/>
        <v>0</v>
      </c>
      <c r="AJ840" s="18">
        <f t="shared" si="270"/>
        <v>0</v>
      </c>
      <c r="AK840" s="18">
        <f t="shared" si="271"/>
        <v>0</v>
      </c>
      <c r="AL840" s="18">
        <f t="shared" si="272"/>
        <v>0</v>
      </c>
      <c r="AM840" s="18">
        <f t="shared" si="273"/>
        <v>0</v>
      </c>
      <c r="AN840" s="18">
        <f t="shared" si="274"/>
        <v>0</v>
      </c>
      <c r="AO840" s="18">
        <f t="shared" si="275"/>
        <v>0</v>
      </c>
      <c r="AP840" s="18">
        <f t="shared" si="276"/>
        <v>0</v>
      </c>
      <c r="AQ840" s="18">
        <f t="shared" si="277"/>
        <v>0</v>
      </c>
      <c r="AR840" s="18">
        <f t="shared" si="278"/>
        <v>0</v>
      </c>
      <c r="AS840" s="18">
        <f t="shared" si="279"/>
        <v>0</v>
      </c>
      <c r="AT840" s="18">
        <f t="shared" si="280"/>
        <v>0</v>
      </c>
      <c r="AU840" s="18">
        <f t="shared" si="281"/>
        <v>0</v>
      </c>
      <c r="AV840" s="18">
        <f t="shared" si="282"/>
        <v>0</v>
      </c>
      <c r="AW840" s="18">
        <f t="shared" si="283"/>
        <v>0</v>
      </c>
      <c r="AX840" s="18">
        <f t="shared" si="284"/>
        <v>0</v>
      </c>
      <c r="AY840" s="18">
        <f t="shared" si="285"/>
        <v>0</v>
      </c>
      <c r="AZ840" s="18">
        <f t="shared" si="286"/>
        <v>0</v>
      </c>
      <c r="BA840" s="18">
        <f t="shared" si="287"/>
        <v>0</v>
      </c>
    </row>
    <row r="841" spans="35:53" x14ac:dyDescent="0.25">
      <c r="AI841" s="17">
        <f t="shared" si="288"/>
        <v>0</v>
      </c>
      <c r="AJ841" s="18">
        <f t="shared" si="270"/>
        <v>0</v>
      </c>
      <c r="AK841" s="18">
        <f t="shared" si="271"/>
        <v>0</v>
      </c>
      <c r="AL841" s="18">
        <f t="shared" si="272"/>
        <v>0</v>
      </c>
      <c r="AM841" s="18">
        <f t="shared" si="273"/>
        <v>0</v>
      </c>
      <c r="AN841" s="18">
        <f t="shared" si="274"/>
        <v>0</v>
      </c>
      <c r="AO841" s="18">
        <f t="shared" si="275"/>
        <v>0</v>
      </c>
      <c r="AP841" s="18">
        <f t="shared" si="276"/>
        <v>0</v>
      </c>
      <c r="AQ841" s="18">
        <f t="shared" si="277"/>
        <v>0</v>
      </c>
      <c r="AR841" s="18">
        <f t="shared" si="278"/>
        <v>0</v>
      </c>
      <c r="AS841" s="18">
        <f t="shared" si="279"/>
        <v>0</v>
      </c>
      <c r="AT841" s="18">
        <f t="shared" si="280"/>
        <v>0</v>
      </c>
      <c r="AU841" s="18">
        <f t="shared" si="281"/>
        <v>0</v>
      </c>
      <c r="AV841" s="18">
        <f t="shared" si="282"/>
        <v>0</v>
      </c>
      <c r="AW841" s="18">
        <f t="shared" si="283"/>
        <v>0</v>
      </c>
      <c r="AX841" s="18">
        <f t="shared" si="284"/>
        <v>0</v>
      </c>
      <c r="AY841" s="18">
        <f t="shared" si="285"/>
        <v>0</v>
      </c>
      <c r="AZ841" s="18">
        <f t="shared" si="286"/>
        <v>0</v>
      </c>
      <c r="BA841" s="18">
        <f t="shared" si="287"/>
        <v>0</v>
      </c>
    </row>
    <row r="842" spans="35:53" x14ac:dyDescent="0.25">
      <c r="AI842" s="17">
        <f t="shared" si="288"/>
        <v>0</v>
      </c>
      <c r="AJ842" s="18">
        <f t="shared" si="270"/>
        <v>0</v>
      </c>
      <c r="AK842" s="18">
        <f t="shared" si="271"/>
        <v>0</v>
      </c>
      <c r="AL842" s="18">
        <f t="shared" si="272"/>
        <v>0</v>
      </c>
      <c r="AM842" s="18">
        <f t="shared" si="273"/>
        <v>0</v>
      </c>
      <c r="AN842" s="18">
        <f t="shared" si="274"/>
        <v>0</v>
      </c>
      <c r="AO842" s="18">
        <f t="shared" si="275"/>
        <v>0</v>
      </c>
      <c r="AP842" s="18">
        <f t="shared" si="276"/>
        <v>0</v>
      </c>
      <c r="AQ842" s="18">
        <f t="shared" si="277"/>
        <v>0</v>
      </c>
      <c r="AR842" s="18">
        <f t="shared" si="278"/>
        <v>0</v>
      </c>
      <c r="AS842" s="18">
        <f t="shared" si="279"/>
        <v>0</v>
      </c>
      <c r="AT842" s="18">
        <f t="shared" si="280"/>
        <v>0</v>
      </c>
      <c r="AU842" s="18">
        <f t="shared" si="281"/>
        <v>0</v>
      </c>
      <c r="AV842" s="18">
        <f t="shared" si="282"/>
        <v>0</v>
      </c>
      <c r="AW842" s="18">
        <f t="shared" si="283"/>
        <v>0</v>
      </c>
      <c r="AX842" s="18">
        <f t="shared" si="284"/>
        <v>0</v>
      </c>
      <c r="AY842" s="18">
        <f t="shared" si="285"/>
        <v>0</v>
      </c>
      <c r="AZ842" s="18">
        <f t="shared" si="286"/>
        <v>0</v>
      </c>
      <c r="BA842" s="18">
        <f t="shared" si="287"/>
        <v>0</v>
      </c>
    </row>
    <row r="843" spans="35:53" x14ac:dyDescent="0.25">
      <c r="AI843" s="17">
        <f t="shared" si="288"/>
        <v>0</v>
      </c>
      <c r="AJ843" s="18">
        <f t="shared" si="270"/>
        <v>0</v>
      </c>
      <c r="AK843" s="18">
        <f t="shared" si="271"/>
        <v>0</v>
      </c>
      <c r="AL843" s="18">
        <f t="shared" si="272"/>
        <v>0</v>
      </c>
      <c r="AM843" s="18">
        <f t="shared" si="273"/>
        <v>0</v>
      </c>
      <c r="AN843" s="18">
        <f t="shared" si="274"/>
        <v>0</v>
      </c>
      <c r="AO843" s="18">
        <f t="shared" si="275"/>
        <v>0</v>
      </c>
      <c r="AP843" s="18">
        <f t="shared" si="276"/>
        <v>0</v>
      </c>
      <c r="AQ843" s="18">
        <f t="shared" si="277"/>
        <v>0</v>
      </c>
      <c r="AR843" s="18">
        <f t="shared" si="278"/>
        <v>0</v>
      </c>
      <c r="AS843" s="18">
        <f t="shared" si="279"/>
        <v>0</v>
      </c>
      <c r="AT843" s="18">
        <f t="shared" si="280"/>
        <v>0</v>
      </c>
      <c r="AU843" s="18">
        <f t="shared" si="281"/>
        <v>0</v>
      </c>
      <c r="AV843" s="18">
        <f t="shared" si="282"/>
        <v>0</v>
      </c>
      <c r="AW843" s="18">
        <f t="shared" si="283"/>
        <v>0</v>
      </c>
      <c r="AX843" s="18">
        <f t="shared" si="284"/>
        <v>0</v>
      </c>
      <c r="AY843" s="18">
        <f t="shared" si="285"/>
        <v>0</v>
      </c>
      <c r="AZ843" s="18">
        <f t="shared" si="286"/>
        <v>0</v>
      </c>
      <c r="BA843" s="18">
        <f t="shared" si="287"/>
        <v>0</v>
      </c>
    </row>
    <row r="844" spans="35:53" x14ac:dyDescent="0.25">
      <c r="AI844" s="17">
        <f t="shared" si="288"/>
        <v>0</v>
      </c>
      <c r="AJ844" s="18">
        <f t="shared" si="270"/>
        <v>0</v>
      </c>
      <c r="AK844" s="18">
        <f t="shared" si="271"/>
        <v>0</v>
      </c>
      <c r="AL844" s="18">
        <f t="shared" si="272"/>
        <v>0</v>
      </c>
      <c r="AM844" s="18">
        <f t="shared" si="273"/>
        <v>0</v>
      </c>
      <c r="AN844" s="18">
        <f t="shared" si="274"/>
        <v>0</v>
      </c>
      <c r="AO844" s="18">
        <f t="shared" si="275"/>
        <v>0</v>
      </c>
      <c r="AP844" s="18">
        <f t="shared" si="276"/>
        <v>0</v>
      </c>
      <c r="AQ844" s="18">
        <f t="shared" si="277"/>
        <v>0</v>
      </c>
      <c r="AR844" s="18">
        <f t="shared" si="278"/>
        <v>0</v>
      </c>
      <c r="AS844" s="18">
        <f t="shared" si="279"/>
        <v>0</v>
      </c>
      <c r="AT844" s="18">
        <f t="shared" si="280"/>
        <v>0</v>
      </c>
      <c r="AU844" s="18">
        <f t="shared" si="281"/>
        <v>0</v>
      </c>
      <c r="AV844" s="18">
        <f t="shared" si="282"/>
        <v>0</v>
      </c>
      <c r="AW844" s="18">
        <f t="shared" si="283"/>
        <v>0</v>
      </c>
      <c r="AX844" s="18">
        <f t="shared" si="284"/>
        <v>0</v>
      </c>
      <c r="AY844" s="18">
        <f t="shared" si="285"/>
        <v>0</v>
      </c>
      <c r="AZ844" s="18">
        <f t="shared" si="286"/>
        <v>0</v>
      </c>
      <c r="BA844" s="18">
        <f t="shared" si="287"/>
        <v>0</v>
      </c>
    </row>
    <row r="845" spans="35:53" x14ac:dyDescent="0.25">
      <c r="AI845" s="17">
        <f t="shared" si="288"/>
        <v>0</v>
      </c>
      <c r="AJ845" s="18">
        <f t="shared" si="270"/>
        <v>0</v>
      </c>
      <c r="AK845" s="18">
        <f t="shared" si="271"/>
        <v>0</v>
      </c>
      <c r="AL845" s="18">
        <f t="shared" si="272"/>
        <v>0</v>
      </c>
      <c r="AM845" s="18">
        <f t="shared" si="273"/>
        <v>0</v>
      </c>
      <c r="AN845" s="18">
        <f t="shared" si="274"/>
        <v>0</v>
      </c>
      <c r="AO845" s="18">
        <f t="shared" si="275"/>
        <v>0</v>
      </c>
      <c r="AP845" s="18">
        <f t="shared" si="276"/>
        <v>0</v>
      </c>
      <c r="AQ845" s="18">
        <f t="shared" si="277"/>
        <v>0</v>
      </c>
      <c r="AR845" s="18">
        <f t="shared" si="278"/>
        <v>0</v>
      </c>
      <c r="AS845" s="18">
        <f t="shared" si="279"/>
        <v>0</v>
      </c>
      <c r="AT845" s="18">
        <f t="shared" si="280"/>
        <v>0</v>
      </c>
      <c r="AU845" s="18">
        <f t="shared" si="281"/>
        <v>0</v>
      </c>
      <c r="AV845" s="18">
        <f t="shared" si="282"/>
        <v>0</v>
      </c>
      <c r="AW845" s="18">
        <f t="shared" si="283"/>
        <v>0</v>
      </c>
      <c r="AX845" s="18">
        <f t="shared" si="284"/>
        <v>0</v>
      </c>
      <c r="AY845" s="18">
        <f t="shared" si="285"/>
        <v>0</v>
      </c>
      <c r="AZ845" s="18">
        <f t="shared" si="286"/>
        <v>0</v>
      </c>
      <c r="BA845" s="18">
        <f t="shared" si="287"/>
        <v>0</v>
      </c>
    </row>
    <row r="846" spans="35:53" x14ac:dyDescent="0.25">
      <c r="AI846" s="17">
        <f t="shared" si="288"/>
        <v>0</v>
      </c>
      <c r="AJ846" s="18">
        <f t="shared" si="270"/>
        <v>0</v>
      </c>
      <c r="AK846" s="18">
        <f t="shared" si="271"/>
        <v>0</v>
      </c>
      <c r="AL846" s="18">
        <f t="shared" si="272"/>
        <v>0</v>
      </c>
      <c r="AM846" s="18">
        <f t="shared" si="273"/>
        <v>0</v>
      </c>
      <c r="AN846" s="18">
        <f t="shared" si="274"/>
        <v>0</v>
      </c>
      <c r="AO846" s="18">
        <f t="shared" si="275"/>
        <v>0</v>
      </c>
      <c r="AP846" s="18">
        <f t="shared" si="276"/>
        <v>0</v>
      </c>
      <c r="AQ846" s="18">
        <f t="shared" si="277"/>
        <v>0</v>
      </c>
      <c r="AR846" s="18">
        <f t="shared" si="278"/>
        <v>0</v>
      </c>
      <c r="AS846" s="18">
        <f t="shared" si="279"/>
        <v>0</v>
      </c>
      <c r="AT846" s="18">
        <f t="shared" si="280"/>
        <v>0</v>
      </c>
      <c r="AU846" s="18">
        <f t="shared" si="281"/>
        <v>0</v>
      </c>
      <c r="AV846" s="18">
        <f t="shared" si="282"/>
        <v>0</v>
      </c>
      <c r="AW846" s="18">
        <f t="shared" si="283"/>
        <v>0</v>
      </c>
      <c r="AX846" s="18">
        <f t="shared" si="284"/>
        <v>0</v>
      </c>
      <c r="AY846" s="18">
        <f t="shared" si="285"/>
        <v>0</v>
      </c>
      <c r="AZ846" s="18">
        <f t="shared" si="286"/>
        <v>0</v>
      </c>
      <c r="BA846" s="18">
        <f t="shared" si="287"/>
        <v>0</v>
      </c>
    </row>
    <row r="847" spans="35:53" x14ac:dyDescent="0.25">
      <c r="AI847" s="17">
        <f t="shared" si="288"/>
        <v>0</v>
      </c>
      <c r="AJ847" s="18">
        <f t="shared" si="270"/>
        <v>0</v>
      </c>
      <c r="AK847" s="18">
        <f t="shared" si="271"/>
        <v>0</v>
      </c>
      <c r="AL847" s="18">
        <f t="shared" si="272"/>
        <v>0</v>
      </c>
      <c r="AM847" s="18">
        <f t="shared" si="273"/>
        <v>0</v>
      </c>
      <c r="AN847" s="18">
        <f t="shared" si="274"/>
        <v>0</v>
      </c>
      <c r="AO847" s="18">
        <f t="shared" si="275"/>
        <v>0</v>
      </c>
      <c r="AP847" s="18">
        <f t="shared" si="276"/>
        <v>0</v>
      </c>
      <c r="AQ847" s="18">
        <f t="shared" si="277"/>
        <v>0</v>
      </c>
      <c r="AR847" s="18">
        <f t="shared" si="278"/>
        <v>0</v>
      </c>
      <c r="AS847" s="18">
        <f t="shared" si="279"/>
        <v>0</v>
      </c>
      <c r="AT847" s="18">
        <f t="shared" si="280"/>
        <v>0</v>
      </c>
      <c r="AU847" s="18">
        <f t="shared" si="281"/>
        <v>0</v>
      </c>
      <c r="AV847" s="18">
        <f t="shared" si="282"/>
        <v>0</v>
      </c>
      <c r="AW847" s="18">
        <f t="shared" si="283"/>
        <v>0</v>
      </c>
      <c r="AX847" s="18">
        <f t="shared" si="284"/>
        <v>0</v>
      </c>
      <c r="AY847" s="18">
        <f t="shared" si="285"/>
        <v>0</v>
      </c>
      <c r="AZ847" s="18">
        <f t="shared" si="286"/>
        <v>0</v>
      </c>
      <c r="BA847" s="18">
        <f t="shared" si="287"/>
        <v>0</v>
      </c>
    </row>
    <row r="848" spans="35:53" x14ac:dyDescent="0.25">
      <c r="AI848" s="17">
        <f t="shared" si="288"/>
        <v>0</v>
      </c>
      <c r="AJ848" s="18">
        <f t="shared" si="270"/>
        <v>0</v>
      </c>
      <c r="AK848" s="18">
        <f t="shared" si="271"/>
        <v>0</v>
      </c>
      <c r="AL848" s="18">
        <f t="shared" si="272"/>
        <v>0</v>
      </c>
      <c r="AM848" s="18">
        <f t="shared" si="273"/>
        <v>0</v>
      </c>
      <c r="AN848" s="18">
        <f t="shared" si="274"/>
        <v>0</v>
      </c>
      <c r="AO848" s="18">
        <f t="shared" si="275"/>
        <v>0</v>
      </c>
      <c r="AP848" s="18">
        <f t="shared" si="276"/>
        <v>0</v>
      </c>
      <c r="AQ848" s="18">
        <f t="shared" si="277"/>
        <v>0</v>
      </c>
      <c r="AR848" s="18">
        <f t="shared" si="278"/>
        <v>0</v>
      </c>
      <c r="AS848" s="18">
        <f t="shared" si="279"/>
        <v>0</v>
      </c>
      <c r="AT848" s="18">
        <f t="shared" si="280"/>
        <v>0</v>
      </c>
      <c r="AU848" s="18">
        <f t="shared" si="281"/>
        <v>0</v>
      </c>
      <c r="AV848" s="18">
        <f t="shared" si="282"/>
        <v>0</v>
      </c>
      <c r="AW848" s="18">
        <f t="shared" si="283"/>
        <v>0</v>
      </c>
      <c r="AX848" s="18">
        <f t="shared" si="284"/>
        <v>0</v>
      </c>
      <c r="AY848" s="18">
        <f t="shared" si="285"/>
        <v>0</v>
      </c>
      <c r="AZ848" s="18">
        <f t="shared" si="286"/>
        <v>0</v>
      </c>
      <c r="BA848" s="18">
        <f t="shared" si="287"/>
        <v>0</v>
      </c>
    </row>
    <row r="849" spans="35:53" x14ac:dyDescent="0.25">
      <c r="AI849" s="17">
        <f t="shared" si="288"/>
        <v>0</v>
      </c>
      <c r="AJ849" s="18">
        <f t="shared" si="270"/>
        <v>0</v>
      </c>
      <c r="AK849" s="18">
        <f t="shared" si="271"/>
        <v>0</v>
      </c>
      <c r="AL849" s="18">
        <f t="shared" si="272"/>
        <v>0</v>
      </c>
      <c r="AM849" s="18">
        <f t="shared" si="273"/>
        <v>0</v>
      </c>
      <c r="AN849" s="18">
        <f t="shared" si="274"/>
        <v>0</v>
      </c>
      <c r="AO849" s="18">
        <f t="shared" si="275"/>
        <v>0</v>
      </c>
      <c r="AP849" s="18">
        <f t="shared" si="276"/>
        <v>0</v>
      </c>
      <c r="AQ849" s="18">
        <f t="shared" si="277"/>
        <v>0</v>
      </c>
      <c r="AR849" s="18">
        <f t="shared" si="278"/>
        <v>0</v>
      </c>
      <c r="AS849" s="18">
        <f t="shared" si="279"/>
        <v>0</v>
      </c>
      <c r="AT849" s="18">
        <f t="shared" si="280"/>
        <v>0</v>
      </c>
      <c r="AU849" s="18">
        <f t="shared" si="281"/>
        <v>0</v>
      </c>
      <c r="AV849" s="18">
        <f t="shared" si="282"/>
        <v>0</v>
      </c>
      <c r="AW849" s="18">
        <f t="shared" si="283"/>
        <v>0</v>
      </c>
      <c r="AX849" s="18">
        <f t="shared" si="284"/>
        <v>0</v>
      </c>
      <c r="AY849" s="18">
        <f t="shared" si="285"/>
        <v>0</v>
      </c>
      <c r="AZ849" s="18">
        <f t="shared" si="286"/>
        <v>0</v>
      </c>
      <c r="BA849" s="18">
        <f t="shared" si="287"/>
        <v>0</v>
      </c>
    </row>
    <row r="850" spans="35:53" x14ac:dyDescent="0.25">
      <c r="AI850" s="17">
        <f t="shared" si="288"/>
        <v>0</v>
      </c>
      <c r="AJ850" s="18">
        <f t="shared" si="270"/>
        <v>0</v>
      </c>
      <c r="AK850" s="18">
        <f t="shared" si="271"/>
        <v>0</v>
      </c>
      <c r="AL850" s="18">
        <f t="shared" si="272"/>
        <v>0</v>
      </c>
      <c r="AM850" s="18">
        <f t="shared" si="273"/>
        <v>0</v>
      </c>
      <c r="AN850" s="18">
        <f t="shared" si="274"/>
        <v>0</v>
      </c>
      <c r="AO850" s="18">
        <f t="shared" si="275"/>
        <v>0</v>
      </c>
      <c r="AP850" s="18">
        <f t="shared" si="276"/>
        <v>0</v>
      </c>
      <c r="AQ850" s="18">
        <f t="shared" si="277"/>
        <v>0</v>
      </c>
      <c r="AR850" s="18">
        <f t="shared" si="278"/>
        <v>0</v>
      </c>
      <c r="AS850" s="18">
        <f t="shared" si="279"/>
        <v>0</v>
      </c>
      <c r="AT850" s="18">
        <f t="shared" si="280"/>
        <v>0</v>
      </c>
      <c r="AU850" s="18">
        <f t="shared" si="281"/>
        <v>0</v>
      </c>
      <c r="AV850" s="18">
        <f t="shared" si="282"/>
        <v>0</v>
      </c>
      <c r="AW850" s="18">
        <f t="shared" si="283"/>
        <v>0</v>
      </c>
      <c r="AX850" s="18">
        <f t="shared" si="284"/>
        <v>0</v>
      </c>
      <c r="AY850" s="18">
        <f t="shared" si="285"/>
        <v>0</v>
      </c>
      <c r="AZ850" s="18">
        <f t="shared" si="286"/>
        <v>0</v>
      </c>
      <c r="BA850" s="18">
        <f t="shared" si="287"/>
        <v>0</v>
      </c>
    </row>
    <row r="851" spans="35:53" x14ac:dyDescent="0.25">
      <c r="AI851" s="17">
        <f t="shared" si="288"/>
        <v>0</v>
      </c>
      <c r="AJ851" s="18">
        <f t="shared" si="270"/>
        <v>0</v>
      </c>
      <c r="AK851" s="18">
        <f t="shared" si="271"/>
        <v>0</v>
      </c>
      <c r="AL851" s="18">
        <f t="shared" si="272"/>
        <v>0</v>
      </c>
      <c r="AM851" s="18">
        <f t="shared" si="273"/>
        <v>0</v>
      </c>
      <c r="AN851" s="18">
        <f t="shared" si="274"/>
        <v>0</v>
      </c>
      <c r="AO851" s="18">
        <f t="shared" si="275"/>
        <v>0</v>
      </c>
      <c r="AP851" s="18">
        <f t="shared" si="276"/>
        <v>0</v>
      </c>
      <c r="AQ851" s="18">
        <f t="shared" si="277"/>
        <v>0</v>
      </c>
      <c r="AR851" s="18">
        <f t="shared" si="278"/>
        <v>0</v>
      </c>
      <c r="AS851" s="18">
        <f t="shared" si="279"/>
        <v>0</v>
      </c>
      <c r="AT851" s="18">
        <f t="shared" si="280"/>
        <v>0</v>
      </c>
      <c r="AU851" s="18">
        <f t="shared" si="281"/>
        <v>0</v>
      </c>
      <c r="AV851" s="18">
        <f t="shared" si="282"/>
        <v>0</v>
      </c>
      <c r="AW851" s="18">
        <f t="shared" si="283"/>
        <v>0</v>
      </c>
      <c r="AX851" s="18">
        <f t="shared" si="284"/>
        <v>0</v>
      </c>
      <c r="AY851" s="18">
        <f t="shared" si="285"/>
        <v>0</v>
      </c>
      <c r="AZ851" s="18">
        <f t="shared" si="286"/>
        <v>0</v>
      </c>
      <c r="BA851" s="18">
        <f t="shared" si="287"/>
        <v>0</v>
      </c>
    </row>
    <row r="852" spans="35:53" x14ac:dyDescent="0.25">
      <c r="AI852" s="17">
        <f t="shared" si="288"/>
        <v>0</v>
      </c>
      <c r="AJ852" s="18">
        <f t="shared" si="270"/>
        <v>0</v>
      </c>
      <c r="AK852" s="18">
        <f t="shared" si="271"/>
        <v>0</v>
      </c>
      <c r="AL852" s="18">
        <f t="shared" si="272"/>
        <v>0</v>
      </c>
      <c r="AM852" s="18">
        <f t="shared" si="273"/>
        <v>0</v>
      </c>
      <c r="AN852" s="18">
        <f t="shared" si="274"/>
        <v>0</v>
      </c>
      <c r="AO852" s="18">
        <f t="shared" si="275"/>
        <v>0</v>
      </c>
      <c r="AP852" s="18">
        <f t="shared" si="276"/>
        <v>0</v>
      </c>
      <c r="AQ852" s="18">
        <f t="shared" si="277"/>
        <v>0</v>
      </c>
      <c r="AR852" s="18">
        <f t="shared" si="278"/>
        <v>0</v>
      </c>
      <c r="AS852" s="18">
        <f t="shared" si="279"/>
        <v>0</v>
      </c>
      <c r="AT852" s="18">
        <f t="shared" si="280"/>
        <v>0</v>
      </c>
      <c r="AU852" s="18">
        <f t="shared" si="281"/>
        <v>0</v>
      </c>
      <c r="AV852" s="18">
        <f t="shared" si="282"/>
        <v>0</v>
      </c>
      <c r="AW852" s="18">
        <f t="shared" si="283"/>
        <v>0</v>
      </c>
      <c r="AX852" s="18">
        <f t="shared" si="284"/>
        <v>0</v>
      </c>
      <c r="AY852" s="18">
        <f t="shared" si="285"/>
        <v>0</v>
      </c>
      <c r="AZ852" s="18">
        <f t="shared" si="286"/>
        <v>0</v>
      </c>
      <c r="BA852" s="18">
        <f t="shared" si="287"/>
        <v>0</v>
      </c>
    </row>
    <row r="853" spans="35:53" x14ac:dyDescent="0.25">
      <c r="AI853" s="17">
        <f t="shared" si="288"/>
        <v>0</v>
      </c>
      <c r="AJ853" s="18">
        <f t="shared" si="270"/>
        <v>0</v>
      </c>
      <c r="AK853" s="18">
        <f t="shared" si="271"/>
        <v>0</v>
      </c>
      <c r="AL853" s="18">
        <f t="shared" si="272"/>
        <v>0</v>
      </c>
      <c r="AM853" s="18">
        <f t="shared" si="273"/>
        <v>0</v>
      </c>
      <c r="AN853" s="18">
        <f t="shared" si="274"/>
        <v>0</v>
      </c>
      <c r="AO853" s="18">
        <f t="shared" si="275"/>
        <v>0</v>
      </c>
      <c r="AP853" s="18">
        <f t="shared" si="276"/>
        <v>0</v>
      </c>
      <c r="AQ853" s="18">
        <f t="shared" si="277"/>
        <v>0</v>
      </c>
      <c r="AR853" s="18">
        <f t="shared" si="278"/>
        <v>0</v>
      </c>
      <c r="AS853" s="18">
        <f t="shared" si="279"/>
        <v>0</v>
      </c>
      <c r="AT853" s="18">
        <f t="shared" si="280"/>
        <v>0</v>
      </c>
      <c r="AU853" s="18">
        <f t="shared" si="281"/>
        <v>0</v>
      </c>
      <c r="AV853" s="18">
        <f t="shared" si="282"/>
        <v>0</v>
      </c>
      <c r="AW853" s="18">
        <f t="shared" si="283"/>
        <v>0</v>
      </c>
      <c r="AX853" s="18">
        <f t="shared" si="284"/>
        <v>0</v>
      </c>
      <c r="AY853" s="18">
        <f t="shared" si="285"/>
        <v>0</v>
      </c>
      <c r="AZ853" s="18">
        <f t="shared" si="286"/>
        <v>0</v>
      </c>
      <c r="BA853" s="18">
        <f t="shared" si="287"/>
        <v>0</v>
      </c>
    </row>
    <row r="854" spans="35:53" x14ac:dyDescent="0.25">
      <c r="AI854" s="17">
        <f t="shared" si="288"/>
        <v>0</v>
      </c>
      <c r="AJ854" s="18">
        <f t="shared" si="270"/>
        <v>0</v>
      </c>
      <c r="AK854" s="18">
        <f t="shared" si="271"/>
        <v>0</v>
      </c>
      <c r="AL854" s="18">
        <f t="shared" si="272"/>
        <v>0</v>
      </c>
      <c r="AM854" s="18">
        <f t="shared" si="273"/>
        <v>0</v>
      </c>
      <c r="AN854" s="18">
        <f t="shared" si="274"/>
        <v>0</v>
      </c>
      <c r="AO854" s="18">
        <f t="shared" si="275"/>
        <v>0</v>
      </c>
      <c r="AP854" s="18">
        <f t="shared" si="276"/>
        <v>0</v>
      </c>
      <c r="AQ854" s="18">
        <f t="shared" si="277"/>
        <v>0</v>
      </c>
      <c r="AR854" s="18">
        <f t="shared" si="278"/>
        <v>0</v>
      </c>
      <c r="AS854" s="18">
        <f t="shared" si="279"/>
        <v>0</v>
      </c>
      <c r="AT854" s="18">
        <f t="shared" si="280"/>
        <v>0</v>
      </c>
      <c r="AU854" s="18">
        <f t="shared" si="281"/>
        <v>0</v>
      </c>
      <c r="AV854" s="18">
        <f t="shared" si="282"/>
        <v>0</v>
      </c>
      <c r="AW854" s="18">
        <f t="shared" si="283"/>
        <v>0</v>
      </c>
      <c r="AX854" s="18">
        <f t="shared" si="284"/>
        <v>0</v>
      </c>
      <c r="AY854" s="18">
        <f t="shared" si="285"/>
        <v>0</v>
      </c>
      <c r="AZ854" s="18">
        <f t="shared" si="286"/>
        <v>0</v>
      </c>
      <c r="BA854" s="18">
        <f t="shared" si="287"/>
        <v>0</v>
      </c>
    </row>
    <row r="855" spans="35:53" x14ac:dyDescent="0.25">
      <c r="AI855" s="17">
        <f t="shared" si="288"/>
        <v>0</v>
      </c>
      <c r="AJ855" s="18">
        <f t="shared" si="270"/>
        <v>0</v>
      </c>
      <c r="AK855" s="18">
        <f t="shared" si="271"/>
        <v>0</v>
      </c>
      <c r="AL855" s="18">
        <f t="shared" si="272"/>
        <v>0</v>
      </c>
      <c r="AM855" s="18">
        <f t="shared" si="273"/>
        <v>0</v>
      </c>
      <c r="AN855" s="18">
        <f t="shared" si="274"/>
        <v>0</v>
      </c>
      <c r="AO855" s="18">
        <f t="shared" si="275"/>
        <v>0</v>
      </c>
      <c r="AP855" s="18">
        <f t="shared" si="276"/>
        <v>0</v>
      </c>
      <c r="AQ855" s="18">
        <f t="shared" si="277"/>
        <v>0</v>
      </c>
      <c r="AR855" s="18">
        <f t="shared" si="278"/>
        <v>0</v>
      </c>
      <c r="AS855" s="18">
        <f t="shared" si="279"/>
        <v>0</v>
      </c>
      <c r="AT855" s="18">
        <f t="shared" si="280"/>
        <v>0</v>
      </c>
      <c r="AU855" s="18">
        <f t="shared" si="281"/>
        <v>0</v>
      </c>
      <c r="AV855" s="18">
        <f t="shared" si="282"/>
        <v>0</v>
      </c>
      <c r="AW855" s="18">
        <f t="shared" si="283"/>
        <v>0</v>
      </c>
      <c r="AX855" s="18">
        <f t="shared" si="284"/>
        <v>0</v>
      </c>
      <c r="AY855" s="18">
        <f t="shared" si="285"/>
        <v>0</v>
      </c>
      <c r="AZ855" s="18">
        <f t="shared" si="286"/>
        <v>0</v>
      </c>
      <c r="BA855" s="18">
        <f t="shared" si="287"/>
        <v>0</v>
      </c>
    </row>
    <row r="856" spans="35:53" x14ac:dyDescent="0.25">
      <c r="AI856" s="17">
        <f t="shared" si="288"/>
        <v>0</v>
      </c>
      <c r="AJ856" s="18">
        <f t="shared" si="270"/>
        <v>0</v>
      </c>
      <c r="AK856" s="18">
        <f t="shared" si="271"/>
        <v>0</v>
      </c>
      <c r="AL856" s="18">
        <f t="shared" si="272"/>
        <v>0</v>
      </c>
      <c r="AM856" s="18">
        <f t="shared" si="273"/>
        <v>0</v>
      </c>
      <c r="AN856" s="18">
        <f t="shared" si="274"/>
        <v>0</v>
      </c>
      <c r="AO856" s="18">
        <f t="shared" si="275"/>
        <v>0</v>
      </c>
      <c r="AP856" s="18">
        <f t="shared" si="276"/>
        <v>0</v>
      </c>
      <c r="AQ856" s="18">
        <f t="shared" si="277"/>
        <v>0</v>
      </c>
      <c r="AR856" s="18">
        <f t="shared" si="278"/>
        <v>0</v>
      </c>
      <c r="AS856" s="18">
        <f t="shared" si="279"/>
        <v>0</v>
      </c>
      <c r="AT856" s="18">
        <f t="shared" si="280"/>
        <v>0</v>
      </c>
      <c r="AU856" s="18">
        <f t="shared" si="281"/>
        <v>0</v>
      </c>
      <c r="AV856" s="18">
        <f t="shared" si="282"/>
        <v>0</v>
      </c>
      <c r="AW856" s="18">
        <f t="shared" si="283"/>
        <v>0</v>
      </c>
      <c r="AX856" s="18">
        <f t="shared" si="284"/>
        <v>0</v>
      </c>
      <c r="AY856" s="18">
        <f t="shared" si="285"/>
        <v>0</v>
      </c>
      <c r="AZ856" s="18">
        <f t="shared" si="286"/>
        <v>0</v>
      </c>
      <c r="BA856" s="18">
        <f t="shared" si="287"/>
        <v>0</v>
      </c>
    </row>
    <row r="857" spans="35:53" x14ac:dyDescent="0.25">
      <c r="AI857" s="17">
        <f t="shared" si="288"/>
        <v>0</v>
      </c>
      <c r="AJ857" s="18">
        <f t="shared" si="270"/>
        <v>0</v>
      </c>
      <c r="AK857" s="18">
        <f t="shared" si="271"/>
        <v>0</v>
      </c>
      <c r="AL857" s="18">
        <f t="shared" si="272"/>
        <v>0</v>
      </c>
      <c r="AM857" s="18">
        <f t="shared" si="273"/>
        <v>0</v>
      </c>
      <c r="AN857" s="18">
        <f t="shared" si="274"/>
        <v>0</v>
      </c>
      <c r="AO857" s="18">
        <f t="shared" si="275"/>
        <v>0</v>
      </c>
      <c r="AP857" s="18">
        <f t="shared" si="276"/>
        <v>0</v>
      </c>
      <c r="AQ857" s="18">
        <f t="shared" si="277"/>
        <v>0</v>
      </c>
      <c r="AR857" s="18">
        <f t="shared" si="278"/>
        <v>0</v>
      </c>
      <c r="AS857" s="18">
        <f t="shared" si="279"/>
        <v>0</v>
      </c>
      <c r="AT857" s="18">
        <f t="shared" si="280"/>
        <v>0</v>
      </c>
      <c r="AU857" s="18">
        <f t="shared" si="281"/>
        <v>0</v>
      </c>
      <c r="AV857" s="18">
        <f t="shared" si="282"/>
        <v>0</v>
      </c>
      <c r="AW857" s="18">
        <f t="shared" si="283"/>
        <v>0</v>
      </c>
      <c r="AX857" s="18">
        <f t="shared" si="284"/>
        <v>0</v>
      </c>
      <c r="AY857" s="18">
        <f t="shared" si="285"/>
        <v>0</v>
      </c>
      <c r="AZ857" s="18">
        <f t="shared" si="286"/>
        <v>0</v>
      </c>
      <c r="BA857" s="18">
        <f t="shared" si="287"/>
        <v>0</v>
      </c>
    </row>
    <row r="858" spans="35:53" x14ac:dyDescent="0.25">
      <c r="AI858" s="17">
        <f t="shared" si="288"/>
        <v>0</v>
      </c>
      <c r="AJ858" s="18">
        <f t="shared" si="270"/>
        <v>0</v>
      </c>
      <c r="AK858" s="18">
        <f t="shared" si="271"/>
        <v>0</v>
      </c>
      <c r="AL858" s="18">
        <f t="shared" si="272"/>
        <v>0</v>
      </c>
      <c r="AM858" s="18">
        <f t="shared" si="273"/>
        <v>0</v>
      </c>
      <c r="AN858" s="18">
        <f t="shared" si="274"/>
        <v>0</v>
      </c>
      <c r="AO858" s="18">
        <f t="shared" si="275"/>
        <v>0</v>
      </c>
      <c r="AP858" s="18">
        <f t="shared" si="276"/>
        <v>0</v>
      </c>
      <c r="AQ858" s="18">
        <f t="shared" si="277"/>
        <v>0</v>
      </c>
      <c r="AR858" s="18">
        <f t="shared" si="278"/>
        <v>0</v>
      </c>
      <c r="AS858" s="18">
        <f t="shared" si="279"/>
        <v>0</v>
      </c>
      <c r="AT858" s="18">
        <f t="shared" si="280"/>
        <v>0</v>
      </c>
      <c r="AU858" s="18">
        <f t="shared" si="281"/>
        <v>0</v>
      </c>
      <c r="AV858" s="18">
        <f t="shared" si="282"/>
        <v>0</v>
      </c>
      <c r="AW858" s="18">
        <f t="shared" si="283"/>
        <v>0</v>
      </c>
      <c r="AX858" s="18">
        <f t="shared" si="284"/>
        <v>0</v>
      </c>
      <c r="AY858" s="18">
        <f t="shared" si="285"/>
        <v>0</v>
      </c>
      <c r="AZ858" s="18">
        <f t="shared" si="286"/>
        <v>0</v>
      </c>
      <c r="BA858" s="18">
        <f t="shared" si="287"/>
        <v>0</v>
      </c>
    </row>
    <row r="859" spans="35:53" x14ac:dyDescent="0.25">
      <c r="AI859" s="17">
        <f t="shared" si="288"/>
        <v>0</v>
      </c>
      <c r="AJ859" s="18">
        <f t="shared" si="270"/>
        <v>0</v>
      </c>
      <c r="AK859" s="18">
        <f t="shared" si="271"/>
        <v>0</v>
      </c>
      <c r="AL859" s="18">
        <f t="shared" si="272"/>
        <v>0</v>
      </c>
      <c r="AM859" s="18">
        <f t="shared" si="273"/>
        <v>0</v>
      </c>
      <c r="AN859" s="18">
        <f t="shared" si="274"/>
        <v>0</v>
      </c>
      <c r="AO859" s="18">
        <f t="shared" si="275"/>
        <v>0</v>
      </c>
      <c r="AP859" s="18">
        <f t="shared" si="276"/>
        <v>0</v>
      </c>
      <c r="AQ859" s="18">
        <f t="shared" si="277"/>
        <v>0</v>
      </c>
      <c r="AR859" s="18">
        <f t="shared" si="278"/>
        <v>0</v>
      </c>
      <c r="AS859" s="18">
        <f t="shared" si="279"/>
        <v>0</v>
      </c>
      <c r="AT859" s="18">
        <f t="shared" si="280"/>
        <v>0</v>
      </c>
      <c r="AU859" s="18">
        <f t="shared" si="281"/>
        <v>0</v>
      </c>
      <c r="AV859" s="18">
        <f t="shared" si="282"/>
        <v>0</v>
      </c>
      <c r="AW859" s="18">
        <f t="shared" si="283"/>
        <v>0</v>
      </c>
      <c r="AX859" s="18">
        <f t="shared" si="284"/>
        <v>0</v>
      </c>
      <c r="AY859" s="18">
        <f t="shared" si="285"/>
        <v>0</v>
      </c>
      <c r="AZ859" s="18">
        <f t="shared" si="286"/>
        <v>0</v>
      </c>
      <c r="BA859" s="18">
        <f t="shared" si="287"/>
        <v>0</v>
      </c>
    </row>
    <row r="860" spans="35:53" x14ac:dyDescent="0.25">
      <c r="AI860" s="17">
        <f t="shared" si="288"/>
        <v>0</v>
      </c>
      <c r="AJ860" s="18">
        <f t="shared" si="270"/>
        <v>0</v>
      </c>
      <c r="AK860" s="18">
        <f t="shared" si="271"/>
        <v>0</v>
      </c>
      <c r="AL860" s="18">
        <f t="shared" si="272"/>
        <v>0</v>
      </c>
      <c r="AM860" s="18">
        <f t="shared" si="273"/>
        <v>0</v>
      </c>
      <c r="AN860" s="18">
        <f t="shared" si="274"/>
        <v>0</v>
      </c>
      <c r="AO860" s="18">
        <f t="shared" si="275"/>
        <v>0</v>
      </c>
      <c r="AP860" s="18">
        <f t="shared" si="276"/>
        <v>0</v>
      </c>
      <c r="AQ860" s="18">
        <f t="shared" si="277"/>
        <v>0</v>
      </c>
      <c r="AR860" s="18">
        <f t="shared" si="278"/>
        <v>0</v>
      </c>
      <c r="AS860" s="18">
        <f t="shared" si="279"/>
        <v>0</v>
      </c>
      <c r="AT860" s="18">
        <f t="shared" si="280"/>
        <v>0</v>
      </c>
      <c r="AU860" s="18">
        <f t="shared" si="281"/>
        <v>0</v>
      </c>
      <c r="AV860" s="18">
        <f t="shared" si="282"/>
        <v>0</v>
      </c>
      <c r="AW860" s="18">
        <f t="shared" si="283"/>
        <v>0</v>
      </c>
      <c r="AX860" s="18">
        <f t="shared" si="284"/>
        <v>0</v>
      </c>
      <c r="AY860" s="18">
        <f t="shared" si="285"/>
        <v>0</v>
      </c>
      <c r="AZ860" s="18">
        <f t="shared" si="286"/>
        <v>0</v>
      </c>
      <c r="BA860" s="18">
        <f t="shared" si="287"/>
        <v>0</v>
      </c>
    </row>
    <row r="861" spans="35:53" x14ac:dyDescent="0.25">
      <c r="AI861" s="17">
        <f t="shared" si="288"/>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88"/>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88"/>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88"/>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88"/>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88"/>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88"/>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88"/>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88"/>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88"/>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88"/>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88"/>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88"/>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88"/>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88"/>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88"/>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88"/>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88"/>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88"/>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88"/>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88"/>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88"/>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88"/>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88"/>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88"/>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88"/>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88"/>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88"/>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88"/>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88"/>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88"/>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88"/>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88"/>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88"/>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88"/>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88"/>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88"/>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si="288"/>
        <v>0</v>
      </c>
      <c r="AJ898" s="18">
        <f t="shared" ref="AJ898:AJ961" si="289">SUMIFS(N898,D898,"*"&amp;$BC$1&amp;"*")</f>
        <v>0</v>
      </c>
      <c r="AK898" s="18">
        <f t="shared" ref="AK898:AK961" si="290">SUMIFS(O898,F898,"*"&amp;$BC$1&amp;"*")</f>
        <v>0</v>
      </c>
      <c r="AL898" s="18">
        <f t="shared" ref="AL898:AL961" si="291">SUMIFS(N898,Q898,"*"&amp;$BC$1&amp;"*",P898,"CSA")</f>
        <v>0</v>
      </c>
      <c r="AM898" s="18">
        <f t="shared" ref="AM898:AM961" si="292">SUMIFS(O898,Q898,"*"&amp;$BC$1&amp;"*",P898,"USA")</f>
        <v>0</v>
      </c>
      <c r="AN898" s="18">
        <f t="shared" ref="AN898:AN961" si="293">SUMIFS(N898,S898,"*"&amp;$BC$1&amp;"*",R898,"CSA")</f>
        <v>0</v>
      </c>
      <c r="AO898" s="18">
        <f t="shared" ref="AO898:AO961" si="294">SUMIFS(O898,S898,"*"&amp;$BC$1&amp;"*",R898,"USA")</f>
        <v>0</v>
      </c>
      <c r="AP898" s="18">
        <f t="shared" ref="AP898:AP961" si="295">SUMIFS(N898,U898,"*"&amp;$BC$1&amp;"*",T898,"CSA")</f>
        <v>0</v>
      </c>
      <c r="AQ898" s="18">
        <f t="shared" ref="AQ898:AQ961" si="296">SUMIFS(O898,U898,"*"&amp;$BC$1&amp;"*",T898,"USA")</f>
        <v>0</v>
      </c>
      <c r="AR898" s="18">
        <f t="shared" ref="AR898:AR961" si="297">SUMIFS(N898,W898,"*"&amp;$BC$1&amp;"*",V898,"CSA")</f>
        <v>0</v>
      </c>
      <c r="AS898" s="18">
        <f t="shared" ref="AS898:AS961" si="298">SUMIFS(O898,W898,"*"&amp;$BC$1&amp;"*",V898,"USA")</f>
        <v>0</v>
      </c>
      <c r="AT898" s="18">
        <f t="shared" ref="AT898:AT961" si="299">SUMIFS(N898,Y898,"*"&amp;$BC$1&amp;"*",X898,"CSA")</f>
        <v>0</v>
      </c>
      <c r="AU898" s="18">
        <f t="shared" ref="AU898:AU961" si="300">SUMIFS(O898,Y898,"*"&amp;$BC$1&amp;"*",X898,"USA")</f>
        <v>0</v>
      </c>
      <c r="AV898" s="18">
        <f t="shared" ref="AV898:AV961" si="301">SUMIFS(N898,AA898,"*"&amp;$BC$1&amp;"*",Z898,"CSA")</f>
        <v>0</v>
      </c>
      <c r="AW898" s="18">
        <f t="shared" ref="AW898:AW961" si="302">SUMIFS(O898,AA898,"*"&amp;$BC$1&amp;"*",Z898,"USA")</f>
        <v>0</v>
      </c>
      <c r="AX898" s="18">
        <f t="shared" ref="AX898:AX961" si="303">SUMIFS(N898,AC898,"*"&amp;$BC$1&amp;"*",AB898,"CSA")</f>
        <v>0</v>
      </c>
      <c r="AY898" s="18">
        <f t="shared" ref="AY898:AY961" si="304">SUMIFS(O898,AC898,"*"&amp;$BC$1&amp;"*",AB898,"USA")</f>
        <v>0</v>
      </c>
      <c r="AZ898" s="18">
        <f t="shared" ref="AZ898:AZ961" si="305">SUMIFS(N898,AE898,"*"&amp;$BC$1&amp;"*",AD898,"CSA")</f>
        <v>0</v>
      </c>
      <c r="BA898" s="18">
        <f t="shared" ref="BA898:BA961" si="306">SUMIFS(O898,AE898,"*"&amp;$BC$1&amp;"*",AD898,"USA")</f>
        <v>0</v>
      </c>
    </row>
    <row r="899" spans="35:53" x14ac:dyDescent="0.25">
      <c r="AI899" s="17">
        <f t="shared" ref="AI899:AI962" si="307">SUM(AJ899:BA899)</f>
        <v>0</v>
      </c>
      <c r="AJ899" s="18">
        <f t="shared" si="289"/>
        <v>0</v>
      </c>
      <c r="AK899" s="18">
        <f t="shared" si="290"/>
        <v>0</v>
      </c>
      <c r="AL899" s="18">
        <f t="shared" si="291"/>
        <v>0</v>
      </c>
      <c r="AM899" s="18">
        <f t="shared" si="292"/>
        <v>0</v>
      </c>
      <c r="AN899" s="18">
        <f t="shared" si="293"/>
        <v>0</v>
      </c>
      <c r="AO899" s="18">
        <f t="shared" si="294"/>
        <v>0</v>
      </c>
      <c r="AP899" s="18">
        <f t="shared" si="295"/>
        <v>0</v>
      </c>
      <c r="AQ899" s="18">
        <f t="shared" si="296"/>
        <v>0</v>
      </c>
      <c r="AR899" s="18">
        <f t="shared" si="297"/>
        <v>0</v>
      </c>
      <c r="AS899" s="18">
        <f t="shared" si="298"/>
        <v>0</v>
      </c>
      <c r="AT899" s="18">
        <f t="shared" si="299"/>
        <v>0</v>
      </c>
      <c r="AU899" s="18">
        <f t="shared" si="300"/>
        <v>0</v>
      </c>
      <c r="AV899" s="18">
        <f t="shared" si="301"/>
        <v>0</v>
      </c>
      <c r="AW899" s="18">
        <f t="shared" si="302"/>
        <v>0</v>
      </c>
      <c r="AX899" s="18">
        <f t="shared" si="303"/>
        <v>0</v>
      </c>
      <c r="AY899" s="18">
        <f t="shared" si="304"/>
        <v>0</v>
      </c>
      <c r="AZ899" s="18">
        <f t="shared" si="305"/>
        <v>0</v>
      </c>
      <c r="BA899" s="18">
        <f t="shared" si="306"/>
        <v>0</v>
      </c>
    </row>
    <row r="900" spans="35:53" x14ac:dyDescent="0.25">
      <c r="AI900" s="17">
        <f t="shared" si="307"/>
        <v>0</v>
      </c>
      <c r="AJ900" s="18">
        <f t="shared" si="289"/>
        <v>0</v>
      </c>
      <c r="AK900" s="18">
        <f t="shared" si="290"/>
        <v>0</v>
      </c>
      <c r="AL900" s="18">
        <f t="shared" si="291"/>
        <v>0</v>
      </c>
      <c r="AM900" s="18">
        <f t="shared" si="292"/>
        <v>0</v>
      </c>
      <c r="AN900" s="18">
        <f t="shared" si="293"/>
        <v>0</v>
      </c>
      <c r="AO900" s="18">
        <f t="shared" si="294"/>
        <v>0</v>
      </c>
      <c r="AP900" s="18">
        <f t="shared" si="295"/>
        <v>0</v>
      </c>
      <c r="AQ900" s="18">
        <f t="shared" si="296"/>
        <v>0</v>
      </c>
      <c r="AR900" s="18">
        <f t="shared" si="297"/>
        <v>0</v>
      </c>
      <c r="AS900" s="18">
        <f t="shared" si="298"/>
        <v>0</v>
      </c>
      <c r="AT900" s="18">
        <f t="shared" si="299"/>
        <v>0</v>
      </c>
      <c r="AU900" s="18">
        <f t="shared" si="300"/>
        <v>0</v>
      </c>
      <c r="AV900" s="18">
        <f t="shared" si="301"/>
        <v>0</v>
      </c>
      <c r="AW900" s="18">
        <f t="shared" si="302"/>
        <v>0</v>
      </c>
      <c r="AX900" s="18">
        <f t="shared" si="303"/>
        <v>0</v>
      </c>
      <c r="AY900" s="18">
        <f t="shared" si="304"/>
        <v>0</v>
      </c>
      <c r="AZ900" s="18">
        <f t="shared" si="305"/>
        <v>0</v>
      </c>
      <c r="BA900" s="18">
        <f t="shared" si="306"/>
        <v>0</v>
      </c>
    </row>
    <row r="901" spans="35:53" x14ac:dyDescent="0.25">
      <c r="AI901" s="17">
        <f t="shared" si="307"/>
        <v>0</v>
      </c>
      <c r="AJ901" s="18">
        <f t="shared" si="289"/>
        <v>0</v>
      </c>
      <c r="AK901" s="18">
        <f t="shared" si="290"/>
        <v>0</v>
      </c>
      <c r="AL901" s="18">
        <f t="shared" si="291"/>
        <v>0</v>
      </c>
      <c r="AM901" s="18">
        <f t="shared" si="292"/>
        <v>0</v>
      </c>
      <c r="AN901" s="18">
        <f t="shared" si="293"/>
        <v>0</v>
      </c>
      <c r="AO901" s="18">
        <f t="shared" si="294"/>
        <v>0</v>
      </c>
      <c r="AP901" s="18">
        <f t="shared" si="295"/>
        <v>0</v>
      </c>
      <c r="AQ901" s="18">
        <f t="shared" si="296"/>
        <v>0</v>
      </c>
      <c r="AR901" s="18">
        <f t="shared" si="297"/>
        <v>0</v>
      </c>
      <c r="AS901" s="18">
        <f t="shared" si="298"/>
        <v>0</v>
      </c>
      <c r="AT901" s="18">
        <f t="shared" si="299"/>
        <v>0</v>
      </c>
      <c r="AU901" s="18">
        <f t="shared" si="300"/>
        <v>0</v>
      </c>
      <c r="AV901" s="18">
        <f t="shared" si="301"/>
        <v>0</v>
      </c>
      <c r="AW901" s="18">
        <f t="shared" si="302"/>
        <v>0</v>
      </c>
      <c r="AX901" s="18">
        <f t="shared" si="303"/>
        <v>0</v>
      </c>
      <c r="AY901" s="18">
        <f t="shared" si="304"/>
        <v>0</v>
      </c>
      <c r="AZ901" s="18">
        <f t="shared" si="305"/>
        <v>0</v>
      </c>
      <c r="BA901" s="18">
        <f t="shared" si="306"/>
        <v>0</v>
      </c>
    </row>
    <row r="902" spans="35:53" x14ac:dyDescent="0.25">
      <c r="AI902" s="17">
        <f t="shared" si="307"/>
        <v>0</v>
      </c>
      <c r="AJ902" s="18">
        <f t="shared" si="289"/>
        <v>0</v>
      </c>
      <c r="AK902" s="18">
        <f t="shared" si="290"/>
        <v>0</v>
      </c>
      <c r="AL902" s="18">
        <f t="shared" si="291"/>
        <v>0</v>
      </c>
      <c r="AM902" s="18">
        <f t="shared" si="292"/>
        <v>0</v>
      </c>
      <c r="AN902" s="18">
        <f t="shared" si="293"/>
        <v>0</v>
      </c>
      <c r="AO902" s="18">
        <f t="shared" si="294"/>
        <v>0</v>
      </c>
      <c r="AP902" s="18">
        <f t="shared" si="295"/>
        <v>0</v>
      </c>
      <c r="AQ902" s="18">
        <f t="shared" si="296"/>
        <v>0</v>
      </c>
      <c r="AR902" s="18">
        <f t="shared" si="297"/>
        <v>0</v>
      </c>
      <c r="AS902" s="18">
        <f t="shared" si="298"/>
        <v>0</v>
      </c>
      <c r="AT902" s="18">
        <f t="shared" si="299"/>
        <v>0</v>
      </c>
      <c r="AU902" s="18">
        <f t="shared" si="300"/>
        <v>0</v>
      </c>
      <c r="AV902" s="18">
        <f t="shared" si="301"/>
        <v>0</v>
      </c>
      <c r="AW902" s="18">
        <f t="shared" si="302"/>
        <v>0</v>
      </c>
      <c r="AX902" s="18">
        <f t="shared" si="303"/>
        <v>0</v>
      </c>
      <c r="AY902" s="18">
        <f t="shared" si="304"/>
        <v>0</v>
      </c>
      <c r="AZ902" s="18">
        <f t="shared" si="305"/>
        <v>0</v>
      </c>
      <c r="BA902" s="18">
        <f t="shared" si="306"/>
        <v>0</v>
      </c>
    </row>
    <row r="903" spans="35:53" x14ac:dyDescent="0.25">
      <c r="AI903" s="17">
        <f t="shared" si="307"/>
        <v>0</v>
      </c>
      <c r="AJ903" s="18">
        <f t="shared" si="289"/>
        <v>0</v>
      </c>
      <c r="AK903" s="18">
        <f t="shared" si="290"/>
        <v>0</v>
      </c>
      <c r="AL903" s="18">
        <f t="shared" si="291"/>
        <v>0</v>
      </c>
      <c r="AM903" s="18">
        <f t="shared" si="292"/>
        <v>0</v>
      </c>
      <c r="AN903" s="18">
        <f t="shared" si="293"/>
        <v>0</v>
      </c>
      <c r="AO903" s="18">
        <f t="shared" si="294"/>
        <v>0</v>
      </c>
      <c r="AP903" s="18">
        <f t="shared" si="295"/>
        <v>0</v>
      </c>
      <c r="AQ903" s="18">
        <f t="shared" si="296"/>
        <v>0</v>
      </c>
      <c r="AR903" s="18">
        <f t="shared" si="297"/>
        <v>0</v>
      </c>
      <c r="AS903" s="18">
        <f t="shared" si="298"/>
        <v>0</v>
      </c>
      <c r="AT903" s="18">
        <f t="shared" si="299"/>
        <v>0</v>
      </c>
      <c r="AU903" s="18">
        <f t="shared" si="300"/>
        <v>0</v>
      </c>
      <c r="AV903" s="18">
        <f t="shared" si="301"/>
        <v>0</v>
      </c>
      <c r="AW903" s="18">
        <f t="shared" si="302"/>
        <v>0</v>
      </c>
      <c r="AX903" s="18">
        <f t="shared" si="303"/>
        <v>0</v>
      </c>
      <c r="AY903" s="18">
        <f t="shared" si="304"/>
        <v>0</v>
      </c>
      <c r="AZ903" s="18">
        <f t="shared" si="305"/>
        <v>0</v>
      </c>
      <c r="BA903" s="18">
        <f t="shared" si="306"/>
        <v>0</v>
      </c>
    </row>
    <row r="904" spans="35:53" x14ac:dyDescent="0.25">
      <c r="AI904" s="17">
        <f t="shared" si="307"/>
        <v>0</v>
      </c>
      <c r="AJ904" s="18">
        <f t="shared" si="289"/>
        <v>0</v>
      </c>
      <c r="AK904" s="18">
        <f t="shared" si="290"/>
        <v>0</v>
      </c>
      <c r="AL904" s="18">
        <f t="shared" si="291"/>
        <v>0</v>
      </c>
      <c r="AM904" s="18">
        <f t="shared" si="292"/>
        <v>0</v>
      </c>
      <c r="AN904" s="18">
        <f t="shared" si="293"/>
        <v>0</v>
      </c>
      <c r="AO904" s="18">
        <f t="shared" si="294"/>
        <v>0</v>
      </c>
      <c r="AP904" s="18">
        <f t="shared" si="295"/>
        <v>0</v>
      </c>
      <c r="AQ904" s="18">
        <f t="shared" si="296"/>
        <v>0</v>
      </c>
      <c r="AR904" s="18">
        <f t="shared" si="297"/>
        <v>0</v>
      </c>
      <c r="AS904" s="18">
        <f t="shared" si="298"/>
        <v>0</v>
      </c>
      <c r="AT904" s="18">
        <f t="shared" si="299"/>
        <v>0</v>
      </c>
      <c r="AU904" s="18">
        <f t="shared" si="300"/>
        <v>0</v>
      </c>
      <c r="AV904" s="18">
        <f t="shared" si="301"/>
        <v>0</v>
      </c>
      <c r="AW904" s="18">
        <f t="shared" si="302"/>
        <v>0</v>
      </c>
      <c r="AX904" s="18">
        <f t="shared" si="303"/>
        <v>0</v>
      </c>
      <c r="AY904" s="18">
        <f t="shared" si="304"/>
        <v>0</v>
      </c>
      <c r="AZ904" s="18">
        <f t="shared" si="305"/>
        <v>0</v>
      </c>
      <c r="BA904" s="18">
        <f t="shared" si="306"/>
        <v>0</v>
      </c>
    </row>
    <row r="905" spans="35:53" x14ac:dyDescent="0.25">
      <c r="AI905" s="17">
        <f t="shared" si="307"/>
        <v>0</v>
      </c>
      <c r="AJ905" s="18">
        <f t="shared" si="289"/>
        <v>0</v>
      </c>
      <c r="AK905" s="18">
        <f t="shared" si="290"/>
        <v>0</v>
      </c>
      <c r="AL905" s="18">
        <f t="shared" si="291"/>
        <v>0</v>
      </c>
      <c r="AM905" s="18">
        <f t="shared" si="292"/>
        <v>0</v>
      </c>
      <c r="AN905" s="18">
        <f t="shared" si="293"/>
        <v>0</v>
      </c>
      <c r="AO905" s="18">
        <f t="shared" si="294"/>
        <v>0</v>
      </c>
      <c r="AP905" s="18">
        <f t="shared" si="295"/>
        <v>0</v>
      </c>
      <c r="AQ905" s="18">
        <f t="shared" si="296"/>
        <v>0</v>
      </c>
      <c r="AR905" s="18">
        <f t="shared" si="297"/>
        <v>0</v>
      </c>
      <c r="AS905" s="18">
        <f t="shared" si="298"/>
        <v>0</v>
      </c>
      <c r="AT905" s="18">
        <f t="shared" si="299"/>
        <v>0</v>
      </c>
      <c r="AU905" s="18">
        <f t="shared" si="300"/>
        <v>0</v>
      </c>
      <c r="AV905" s="18">
        <f t="shared" si="301"/>
        <v>0</v>
      </c>
      <c r="AW905" s="18">
        <f t="shared" si="302"/>
        <v>0</v>
      </c>
      <c r="AX905" s="18">
        <f t="shared" si="303"/>
        <v>0</v>
      </c>
      <c r="AY905" s="18">
        <f t="shared" si="304"/>
        <v>0</v>
      </c>
      <c r="AZ905" s="18">
        <f t="shared" si="305"/>
        <v>0</v>
      </c>
      <c r="BA905" s="18">
        <f t="shared" si="306"/>
        <v>0</v>
      </c>
    </row>
    <row r="906" spans="35:53" x14ac:dyDescent="0.25">
      <c r="AI906" s="17">
        <f t="shared" si="307"/>
        <v>0</v>
      </c>
      <c r="AJ906" s="18">
        <f t="shared" si="289"/>
        <v>0</v>
      </c>
      <c r="AK906" s="18">
        <f t="shared" si="290"/>
        <v>0</v>
      </c>
      <c r="AL906" s="18">
        <f t="shared" si="291"/>
        <v>0</v>
      </c>
      <c r="AM906" s="18">
        <f t="shared" si="292"/>
        <v>0</v>
      </c>
      <c r="AN906" s="18">
        <f t="shared" si="293"/>
        <v>0</v>
      </c>
      <c r="AO906" s="18">
        <f t="shared" si="294"/>
        <v>0</v>
      </c>
      <c r="AP906" s="18">
        <f t="shared" si="295"/>
        <v>0</v>
      </c>
      <c r="AQ906" s="18">
        <f t="shared" si="296"/>
        <v>0</v>
      </c>
      <c r="AR906" s="18">
        <f t="shared" si="297"/>
        <v>0</v>
      </c>
      <c r="AS906" s="18">
        <f t="shared" si="298"/>
        <v>0</v>
      </c>
      <c r="AT906" s="18">
        <f t="shared" si="299"/>
        <v>0</v>
      </c>
      <c r="AU906" s="18">
        <f t="shared" si="300"/>
        <v>0</v>
      </c>
      <c r="AV906" s="18">
        <f t="shared" si="301"/>
        <v>0</v>
      </c>
      <c r="AW906" s="18">
        <f t="shared" si="302"/>
        <v>0</v>
      </c>
      <c r="AX906" s="18">
        <f t="shared" si="303"/>
        <v>0</v>
      </c>
      <c r="AY906" s="18">
        <f t="shared" si="304"/>
        <v>0</v>
      </c>
      <c r="AZ906" s="18">
        <f t="shared" si="305"/>
        <v>0</v>
      </c>
      <c r="BA906" s="18">
        <f t="shared" si="306"/>
        <v>0</v>
      </c>
    </row>
    <row r="907" spans="35:53" x14ac:dyDescent="0.25">
      <c r="AI907" s="17">
        <f t="shared" si="307"/>
        <v>0</v>
      </c>
      <c r="AJ907" s="18">
        <f t="shared" si="289"/>
        <v>0</v>
      </c>
      <c r="AK907" s="18">
        <f t="shared" si="290"/>
        <v>0</v>
      </c>
      <c r="AL907" s="18">
        <f t="shared" si="291"/>
        <v>0</v>
      </c>
      <c r="AM907" s="18">
        <f t="shared" si="292"/>
        <v>0</v>
      </c>
      <c r="AN907" s="18">
        <f t="shared" si="293"/>
        <v>0</v>
      </c>
      <c r="AO907" s="18">
        <f t="shared" si="294"/>
        <v>0</v>
      </c>
      <c r="AP907" s="18">
        <f t="shared" si="295"/>
        <v>0</v>
      </c>
      <c r="AQ907" s="18">
        <f t="shared" si="296"/>
        <v>0</v>
      </c>
      <c r="AR907" s="18">
        <f t="shared" si="297"/>
        <v>0</v>
      </c>
      <c r="AS907" s="18">
        <f t="shared" si="298"/>
        <v>0</v>
      </c>
      <c r="AT907" s="18">
        <f t="shared" si="299"/>
        <v>0</v>
      </c>
      <c r="AU907" s="18">
        <f t="shared" si="300"/>
        <v>0</v>
      </c>
      <c r="AV907" s="18">
        <f t="shared" si="301"/>
        <v>0</v>
      </c>
      <c r="AW907" s="18">
        <f t="shared" si="302"/>
        <v>0</v>
      </c>
      <c r="AX907" s="18">
        <f t="shared" si="303"/>
        <v>0</v>
      </c>
      <c r="AY907" s="18">
        <f t="shared" si="304"/>
        <v>0</v>
      </c>
      <c r="AZ907" s="18">
        <f t="shared" si="305"/>
        <v>0</v>
      </c>
      <c r="BA907" s="18">
        <f t="shared" si="306"/>
        <v>0</v>
      </c>
    </row>
    <row r="908" spans="35:53" x14ac:dyDescent="0.25">
      <c r="AI908" s="17">
        <f t="shared" si="307"/>
        <v>0</v>
      </c>
      <c r="AJ908" s="18">
        <f t="shared" si="289"/>
        <v>0</v>
      </c>
      <c r="AK908" s="18">
        <f t="shared" si="290"/>
        <v>0</v>
      </c>
      <c r="AL908" s="18">
        <f t="shared" si="291"/>
        <v>0</v>
      </c>
      <c r="AM908" s="18">
        <f t="shared" si="292"/>
        <v>0</v>
      </c>
      <c r="AN908" s="18">
        <f t="shared" si="293"/>
        <v>0</v>
      </c>
      <c r="AO908" s="18">
        <f t="shared" si="294"/>
        <v>0</v>
      </c>
      <c r="AP908" s="18">
        <f t="shared" si="295"/>
        <v>0</v>
      </c>
      <c r="AQ908" s="18">
        <f t="shared" si="296"/>
        <v>0</v>
      </c>
      <c r="AR908" s="18">
        <f t="shared" si="297"/>
        <v>0</v>
      </c>
      <c r="AS908" s="18">
        <f t="shared" si="298"/>
        <v>0</v>
      </c>
      <c r="AT908" s="18">
        <f t="shared" si="299"/>
        <v>0</v>
      </c>
      <c r="AU908" s="18">
        <f t="shared" si="300"/>
        <v>0</v>
      </c>
      <c r="AV908" s="18">
        <f t="shared" si="301"/>
        <v>0</v>
      </c>
      <c r="AW908" s="18">
        <f t="shared" si="302"/>
        <v>0</v>
      </c>
      <c r="AX908" s="18">
        <f t="shared" si="303"/>
        <v>0</v>
      </c>
      <c r="AY908" s="18">
        <f t="shared" si="304"/>
        <v>0</v>
      </c>
      <c r="AZ908" s="18">
        <f t="shared" si="305"/>
        <v>0</v>
      </c>
      <c r="BA908" s="18">
        <f t="shared" si="306"/>
        <v>0</v>
      </c>
    </row>
    <row r="909" spans="35:53" x14ac:dyDescent="0.25">
      <c r="AI909" s="17">
        <f t="shared" si="307"/>
        <v>0</v>
      </c>
      <c r="AJ909" s="18">
        <f t="shared" si="289"/>
        <v>0</v>
      </c>
      <c r="AK909" s="18">
        <f t="shared" si="290"/>
        <v>0</v>
      </c>
      <c r="AL909" s="18">
        <f t="shared" si="291"/>
        <v>0</v>
      </c>
      <c r="AM909" s="18">
        <f t="shared" si="292"/>
        <v>0</v>
      </c>
      <c r="AN909" s="18">
        <f t="shared" si="293"/>
        <v>0</v>
      </c>
      <c r="AO909" s="18">
        <f t="shared" si="294"/>
        <v>0</v>
      </c>
      <c r="AP909" s="18">
        <f t="shared" si="295"/>
        <v>0</v>
      </c>
      <c r="AQ909" s="18">
        <f t="shared" si="296"/>
        <v>0</v>
      </c>
      <c r="AR909" s="18">
        <f t="shared" si="297"/>
        <v>0</v>
      </c>
      <c r="AS909" s="18">
        <f t="shared" si="298"/>
        <v>0</v>
      </c>
      <c r="AT909" s="18">
        <f t="shared" si="299"/>
        <v>0</v>
      </c>
      <c r="AU909" s="18">
        <f t="shared" si="300"/>
        <v>0</v>
      </c>
      <c r="AV909" s="18">
        <f t="shared" si="301"/>
        <v>0</v>
      </c>
      <c r="AW909" s="18">
        <f t="shared" si="302"/>
        <v>0</v>
      </c>
      <c r="AX909" s="18">
        <f t="shared" si="303"/>
        <v>0</v>
      </c>
      <c r="AY909" s="18">
        <f t="shared" si="304"/>
        <v>0</v>
      </c>
      <c r="AZ909" s="18">
        <f t="shared" si="305"/>
        <v>0</v>
      </c>
      <c r="BA909" s="18">
        <f t="shared" si="306"/>
        <v>0</v>
      </c>
    </row>
    <row r="910" spans="35:53" x14ac:dyDescent="0.25">
      <c r="AI910" s="17">
        <f t="shared" si="307"/>
        <v>0</v>
      </c>
      <c r="AJ910" s="18">
        <f t="shared" si="289"/>
        <v>0</v>
      </c>
      <c r="AK910" s="18">
        <f t="shared" si="290"/>
        <v>0</v>
      </c>
      <c r="AL910" s="18">
        <f t="shared" si="291"/>
        <v>0</v>
      </c>
      <c r="AM910" s="18">
        <f t="shared" si="292"/>
        <v>0</v>
      </c>
      <c r="AN910" s="18">
        <f t="shared" si="293"/>
        <v>0</v>
      </c>
      <c r="AO910" s="18">
        <f t="shared" si="294"/>
        <v>0</v>
      </c>
      <c r="AP910" s="18">
        <f t="shared" si="295"/>
        <v>0</v>
      </c>
      <c r="AQ910" s="18">
        <f t="shared" si="296"/>
        <v>0</v>
      </c>
      <c r="AR910" s="18">
        <f t="shared" si="297"/>
        <v>0</v>
      </c>
      <c r="AS910" s="18">
        <f t="shared" si="298"/>
        <v>0</v>
      </c>
      <c r="AT910" s="18">
        <f t="shared" si="299"/>
        <v>0</v>
      </c>
      <c r="AU910" s="18">
        <f t="shared" si="300"/>
        <v>0</v>
      </c>
      <c r="AV910" s="18">
        <f t="shared" si="301"/>
        <v>0</v>
      </c>
      <c r="AW910" s="18">
        <f t="shared" si="302"/>
        <v>0</v>
      </c>
      <c r="AX910" s="18">
        <f t="shared" si="303"/>
        <v>0</v>
      </c>
      <c r="AY910" s="18">
        <f t="shared" si="304"/>
        <v>0</v>
      </c>
      <c r="AZ910" s="18">
        <f t="shared" si="305"/>
        <v>0</v>
      </c>
      <c r="BA910" s="18">
        <f t="shared" si="306"/>
        <v>0</v>
      </c>
    </row>
    <row r="911" spans="35:53" x14ac:dyDescent="0.25">
      <c r="AI911" s="17">
        <f t="shared" si="307"/>
        <v>0</v>
      </c>
      <c r="AJ911" s="18">
        <f t="shared" si="289"/>
        <v>0</v>
      </c>
      <c r="AK911" s="18">
        <f t="shared" si="290"/>
        <v>0</v>
      </c>
      <c r="AL911" s="18">
        <f t="shared" si="291"/>
        <v>0</v>
      </c>
      <c r="AM911" s="18">
        <f t="shared" si="292"/>
        <v>0</v>
      </c>
      <c r="AN911" s="18">
        <f t="shared" si="293"/>
        <v>0</v>
      </c>
      <c r="AO911" s="18">
        <f t="shared" si="294"/>
        <v>0</v>
      </c>
      <c r="AP911" s="18">
        <f t="shared" si="295"/>
        <v>0</v>
      </c>
      <c r="AQ911" s="18">
        <f t="shared" si="296"/>
        <v>0</v>
      </c>
      <c r="AR911" s="18">
        <f t="shared" si="297"/>
        <v>0</v>
      </c>
      <c r="AS911" s="18">
        <f t="shared" si="298"/>
        <v>0</v>
      </c>
      <c r="AT911" s="18">
        <f t="shared" si="299"/>
        <v>0</v>
      </c>
      <c r="AU911" s="18">
        <f t="shared" si="300"/>
        <v>0</v>
      </c>
      <c r="AV911" s="18">
        <f t="shared" si="301"/>
        <v>0</v>
      </c>
      <c r="AW911" s="18">
        <f t="shared" si="302"/>
        <v>0</v>
      </c>
      <c r="AX911" s="18">
        <f t="shared" si="303"/>
        <v>0</v>
      </c>
      <c r="AY911" s="18">
        <f t="shared" si="304"/>
        <v>0</v>
      </c>
      <c r="AZ911" s="18">
        <f t="shared" si="305"/>
        <v>0</v>
      </c>
      <c r="BA911" s="18">
        <f t="shared" si="306"/>
        <v>0</v>
      </c>
    </row>
    <row r="912" spans="35:53" x14ac:dyDescent="0.25">
      <c r="AI912" s="17">
        <f t="shared" si="307"/>
        <v>0</v>
      </c>
      <c r="AJ912" s="18">
        <f t="shared" si="289"/>
        <v>0</v>
      </c>
      <c r="AK912" s="18">
        <f t="shared" si="290"/>
        <v>0</v>
      </c>
      <c r="AL912" s="18">
        <f t="shared" si="291"/>
        <v>0</v>
      </c>
      <c r="AM912" s="18">
        <f t="shared" si="292"/>
        <v>0</v>
      </c>
      <c r="AN912" s="18">
        <f t="shared" si="293"/>
        <v>0</v>
      </c>
      <c r="AO912" s="18">
        <f t="shared" si="294"/>
        <v>0</v>
      </c>
      <c r="AP912" s="18">
        <f t="shared" si="295"/>
        <v>0</v>
      </c>
      <c r="AQ912" s="18">
        <f t="shared" si="296"/>
        <v>0</v>
      </c>
      <c r="AR912" s="18">
        <f t="shared" si="297"/>
        <v>0</v>
      </c>
      <c r="AS912" s="18">
        <f t="shared" si="298"/>
        <v>0</v>
      </c>
      <c r="AT912" s="18">
        <f t="shared" si="299"/>
        <v>0</v>
      </c>
      <c r="AU912" s="18">
        <f t="shared" si="300"/>
        <v>0</v>
      </c>
      <c r="AV912" s="18">
        <f t="shared" si="301"/>
        <v>0</v>
      </c>
      <c r="AW912" s="18">
        <f t="shared" si="302"/>
        <v>0</v>
      </c>
      <c r="AX912" s="18">
        <f t="shared" si="303"/>
        <v>0</v>
      </c>
      <c r="AY912" s="18">
        <f t="shared" si="304"/>
        <v>0</v>
      </c>
      <c r="AZ912" s="18">
        <f t="shared" si="305"/>
        <v>0</v>
      </c>
      <c r="BA912" s="18">
        <f t="shared" si="306"/>
        <v>0</v>
      </c>
    </row>
    <row r="913" spans="35:53" x14ac:dyDescent="0.25">
      <c r="AI913" s="17">
        <f t="shared" si="307"/>
        <v>0</v>
      </c>
      <c r="AJ913" s="18">
        <f t="shared" si="289"/>
        <v>0</v>
      </c>
      <c r="AK913" s="18">
        <f t="shared" si="290"/>
        <v>0</v>
      </c>
      <c r="AL913" s="18">
        <f t="shared" si="291"/>
        <v>0</v>
      </c>
      <c r="AM913" s="18">
        <f t="shared" si="292"/>
        <v>0</v>
      </c>
      <c r="AN913" s="18">
        <f t="shared" si="293"/>
        <v>0</v>
      </c>
      <c r="AO913" s="18">
        <f t="shared" si="294"/>
        <v>0</v>
      </c>
      <c r="AP913" s="18">
        <f t="shared" si="295"/>
        <v>0</v>
      </c>
      <c r="AQ913" s="18">
        <f t="shared" si="296"/>
        <v>0</v>
      </c>
      <c r="AR913" s="18">
        <f t="shared" si="297"/>
        <v>0</v>
      </c>
      <c r="AS913" s="18">
        <f t="shared" si="298"/>
        <v>0</v>
      </c>
      <c r="AT913" s="18">
        <f t="shared" si="299"/>
        <v>0</v>
      </c>
      <c r="AU913" s="18">
        <f t="shared" si="300"/>
        <v>0</v>
      </c>
      <c r="AV913" s="18">
        <f t="shared" si="301"/>
        <v>0</v>
      </c>
      <c r="AW913" s="18">
        <f t="shared" si="302"/>
        <v>0</v>
      </c>
      <c r="AX913" s="18">
        <f t="shared" si="303"/>
        <v>0</v>
      </c>
      <c r="AY913" s="18">
        <f t="shared" si="304"/>
        <v>0</v>
      </c>
      <c r="AZ913" s="18">
        <f t="shared" si="305"/>
        <v>0</v>
      </c>
      <c r="BA913" s="18">
        <f t="shared" si="306"/>
        <v>0</v>
      </c>
    </row>
    <row r="914" spans="35:53" x14ac:dyDescent="0.25">
      <c r="AI914" s="17">
        <f t="shared" si="307"/>
        <v>0</v>
      </c>
      <c r="AJ914" s="18">
        <f t="shared" si="289"/>
        <v>0</v>
      </c>
      <c r="AK914" s="18">
        <f t="shared" si="290"/>
        <v>0</v>
      </c>
      <c r="AL914" s="18">
        <f t="shared" si="291"/>
        <v>0</v>
      </c>
      <c r="AM914" s="18">
        <f t="shared" si="292"/>
        <v>0</v>
      </c>
      <c r="AN914" s="18">
        <f t="shared" si="293"/>
        <v>0</v>
      </c>
      <c r="AO914" s="18">
        <f t="shared" si="294"/>
        <v>0</v>
      </c>
      <c r="AP914" s="18">
        <f t="shared" si="295"/>
        <v>0</v>
      </c>
      <c r="AQ914" s="18">
        <f t="shared" si="296"/>
        <v>0</v>
      </c>
      <c r="AR914" s="18">
        <f t="shared" si="297"/>
        <v>0</v>
      </c>
      <c r="AS914" s="18">
        <f t="shared" si="298"/>
        <v>0</v>
      </c>
      <c r="AT914" s="18">
        <f t="shared" si="299"/>
        <v>0</v>
      </c>
      <c r="AU914" s="18">
        <f t="shared" si="300"/>
        <v>0</v>
      </c>
      <c r="AV914" s="18">
        <f t="shared" si="301"/>
        <v>0</v>
      </c>
      <c r="AW914" s="18">
        <f t="shared" si="302"/>
        <v>0</v>
      </c>
      <c r="AX914" s="18">
        <f t="shared" si="303"/>
        <v>0</v>
      </c>
      <c r="AY914" s="18">
        <f t="shared" si="304"/>
        <v>0</v>
      </c>
      <c r="AZ914" s="18">
        <f t="shared" si="305"/>
        <v>0</v>
      </c>
      <c r="BA914" s="18">
        <f t="shared" si="306"/>
        <v>0</v>
      </c>
    </row>
    <row r="915" spans="35:53" x14ac:dyDescent="0.25">
      <c r="AI915" s="17">
        <f t="shared" si="307"/>
        <v>0</v>
      </c>
      <c r="AJ915" s="18">
        <f t="shared" si="289"/>
        <v>0</v>
      </c>
      <c r="AK915" s="18">
        <f t="shared" si="290"/>
        <v>0</v>
      </c>
      <c r="AL915" s="18">
        <f t="shared" si="291"/>
        <v>0</v>
      </c>
      <c r="AM915" s="18">
        <f t="shared" si="292"/>
        <v>0</v>
      </c>
      <c r="AN915" s="18">
        <f t="shared" si="293"/>
        <v>0</v>
      </c>
      <c r="AO915" s="18">
        <f t="shared" si="294"/>
        <v>0</v>
      </c>
      <c r="AP915" s="18">
        <f t="shared" si="295"/>
        <v>0</v>
      </c>
      <c r="AQ915" s="18">
        <f t="shared" si="296"/>
        <v>0</v>
      </c>
      <c r="AR915" s="18">
        <f t="shared" si="297"/>
        <v>0</v>
      </c>
      <c r="AS915" s="18">
        <f t="shared" si="298"/>
        <v>0</v>
      </c>
      <c r="AT915" s="18">
        <f t="shared" si="299"/>
        <v>0</v>
      </c>
      <c r="AU915" s="18">
        <f t="shared" si="300"/>
        <v>0</v>
      </c>
      <c r="AV915" s="18">
        <f t="shared" si="301"/>
        <v>0</v>
      </c>
      <c r="AW915" s="18">
        <f t="shared" si="302"/>
        <v>0</v>
      </c>
      <c r="AX915" s="18">
        <f t="shared" si="303"/>
        <v>0</v>
      </c>
      <c r="AY915" s="18">
        <f t="shared" si="304"/>
        <v>0</v>
      </c>
      <c r="AZ915" s="18">
        <f t="shared" si="305"/>
        <v>0</v>
      </c>
      <c r="BA915" s="18">
        <f t="shared" si="306"/>
        <v>0</v>
      </c>
    </row>
    <row r="916" spans="35:53" x14ac:dyDescent="0.25">
      <c r="AI916" s="17">
        <f t="shared" si="307"/>
        <v>0</v>
      </c>
      <c r="AJ916" s="18">
        <f t="shared" si="289"/>
        <v>0</v>
      </c>
      <c r="AK916" s="18">
        <f t="shared" si="290"/>
        <v>0</v>
      </c>
      <c r="AL916" s="18">
        <f t="shared" si="291"/>
        <v>0</v>
      </c>
      <c r="AM916" s="18">
        <f t="shared" si="292"/>
        <v>0</v>
      </c>
      <c r="AN916" s="18">
        <f t="shared" si="293"/>
        <v>0</v>
      </c>
      <c r="AO916" s="18">
        <f t="shared" si="294"/>
        <v>0</v>
      </c>
      <c r="AP916" s="18">
        <f t="shared" si="295"/>
        <v>0</v>
      </c>
      <c r="AQ916" s="18">
        <f t="shared" si="296"/>
        <v>0</v>
      </c>
      <c r="AR916" s="18">
        <f t="shared" si="297"/>
        <v>0</v>
      </c>
      <c r="AS916" s="18">
        <f t="shared" si="298"/>
        <v>0</v>
      </c>
      <c r="AT916" s="18">
        <f t="shared" si="299"/>
        <v>0</v>
      </c>
      <c r="AU916" s="18">
        <f t="shared" si="300"/>
        <v>0</v>
      </c>
      <c r="AV916" s="18">
        <f t="shared" si="301"/>
        <v>0</v>
      </c>
      <c r="AW916" s="18">
        <f t="shared" si="302"/>
        <v>0</v>
      </c>
      <c r="AX916" s="18">
        <f t="shared" si="303"/>
        <v>0</v>
      </c>
      <c r="AY916" s="18">
        <f t="shared" si="304"/>
        <v>0</v>
      </c>
      <c r="AZ916" s="18">
        <f t="shared" si="305"/>
        <v>0</v>
      </c>
      <c r="BA916" s="18">
        <f t="shared" si="306"/>
        <v>0</v>
      </c>
    </row>
    <row r="917" spans="35:53" x14ac:dyDescent="0.25">
      <c r="AI917" s="17">
        <f t="shared" si="307"/>
        <v>0</v>
      </c>
      <c r="AJ917" s="18">
        <f t="shared" si="289"/>
        <v>0</v>
      </c>
      <c r="AK917" s="18">
        <f t="shared" si="290"/>
        <v>0</v>
      </c>
      <c r="AL917" s="18">
        <f t="shared" si="291"/>
        <v>0</v>
      </c>
      <c r="AM917" s="18">
        <f t="shared" si="292"/>
        <v>0</v>
      </c>
      <c r="AN917" s="18">
        <f t="shared" si="293"/>
        <v>0</v>
      </c>
      <c r="AO917" s="18">
        <f t="shared" si="294"/>
        <v>0</v>
      </c>
      <c r="AP917" s="18">
        <f t="shared" si="295"/>
        <v>0</v>
      </c>
      <c r="AQ917" s="18">
        <f t="shared" si="296"/>
        <v>0</v>
      </c>
      <c r="AR917" s="18">
        <f t="shared" si="297"/>
        <v>0</v>
      </c>
      <c r="AS917" s="18">
        <f t="shared" si="298"/>
        <v>0</v>
      </c>
      <c r="AT917" s="18">
        <f t="shared" si="299"/>
        <v>0</v>
      </c>
      <c r="AU917" s="18">
        <f t="shared" si="300"/>
        <v>0</v>
      </c>
      <c r="AV917" s="18">
        <f t="shared" si="301"/>
        <v>0</v>
      </c>
      <c r="AW917" s="18">
        <f t="shared" si="302"/>
        <v>0</v>
      </c>
      <c r="AX917" s="18">
        <f t="shared" si="303"/>
        <v>0</v>
      </c>
      <c r="AY917" s="18">
        <f t="shared" si="304"/>
        <v>0</v>
      </c>
      <c r="AZ917" s="18">
        <f t="shared" si="305"/>
        <v>0</v>
      </c>
      <c r="BA917" s="18">
        <f t="shared" si="306"/>
        <v>0</v>
      </c>
    </row>
    <row r="918" spans="35:53" x14ac:dyDescent="0.25">
      <c r="AI918" s="17">
        <f t="shared" si="307"/>
        <v>0</v>
      </c>
      <c r="AJ918" s="18">
        <f t="shared" si="289"/>
        <v>0</v>
      </c>
      <c r="AK918" s="18">
        <f t="shared" si="290"/>
        <v>0</v>
      </c>
      <c r="AL918" s="18">
        <f t="shared" si="291"/>
        <v>0</v>
      </c>
      <c r="AM918" s="18">
        <f t="shared" si="292"/>
        <v>0</v>
      </c>
      <c r="AN918" s="18">
        <f t="shared" si="293"/>
        <v>0</v>
      </c>
      <c r="AO918" s="18">
        <f t="shared" si="294"/>
        <v>0</v>
      </c>
      <c r="AP918" s="18">
        <f t="shared" si="295"/>
        <v>0</v>
      </c>
      <c r="AQ918" s="18">
        <f t="shared" si="296"/>
        <v>0</v>
      </c>
      <c r="AR918" s="18">
        <f t="shared" si="297"/>
        <v>0</v>
      </c>
      <c r="AS918" s="18">
        <f t="shared" si="298"/>
        <v>0</v>
      </c>
      <c r="AT918" s="18">
        <f t="shared" si="299"/>
        <v>0</v>
      </c>
      <c r="AU918" s="18">
        <f t="shared" si="300"/>
        <v>0</v>
      </c>
      <c r="AV918" s="18">
        <f t="shared" si="301"/>
        <v>0</v>
      </c>
      <c r="AW918" s="18">
        <f t="shared" si="302"/>
        <v>0</v>
      </c>
      <c r="AX918" s="18">
        <f t="shared" si="303"/>
        <v>0</v>
      </c>
      <c r="AY918" s="18">
        <f t="shared" si="304"/>
        <v>0</v>
      </c>
      <c r="AZ918" s="18">
        <f t="shared" si="305"/>
        <v>0</v>
      </c>
      <c r="BA918" s="18">
        <f t="shared" si="306"/>
        <v>0</v>
      </c>
    </row>
    <row r="919" spans="35:53" x14ac:dyDescent="0.25">
      <c r="AI919" s="17">
        <f t="shared" si="307"/>
        <v>0</v>
      </c>
      <c r="AJ919" s="18">
        <f t="shared" si="289"/>
        <v>0</v>
      </c>
      <c r="AK919" s="18">
        <f t="shared" si="290"/>
        <v>0</v>
      </c>
      <c r="AL919" s="18">
        <f t="shared" si="291"/>
        <v>0</v>
      </c>
      <c r="AM919" s="18">
        <f t="shared" si="292"/>
        <v>0</v>
      </c>
      <c r="AN919" s="18">
        <f t="shared" si="293"/>
        <v>0</v>
      </c>
      <c r="AO919" s="18">
        <f t="shared" si="294"/>
        <v>0</v>
      </c>
      <c r="AP919" s="18">
        <f t="shared" si="295"/>
        <v>0</v>
      </c>
      <c r="AQ919" s="18">
        <f t="shared" si="296"/>
        <v>0</v>
      </c>
      <c r="AR919" s="18">
        <f t="shared" si="297"/>
        <v>0</v>
      </c>
      <c r="AS919" s="18">
        <f t="shared" si="298"/>
        <v>0</v>
      </c>
      <c r="AT919" s="18">
        <f t="shared" si="299"/>
        <v>0</v>
      </c>
      <c r="AU919" s="18">
        <f t="shared" si="300"/>
        <v>0</v>
      </c>
      <c r="AV919" s="18">
        <f t="shared" si="301"/>
        <v>0</v>
      </c>
      <c r="AW919" s="18">
        <f t="shared" si="302"/>
        <v>0</v>
      </c>
      <c r="AX919" s="18">
        <f t="shared" si="303"/>
        <v>0</v>
      </c>
      <c r="AY919" s="18">
        <f t="shared" si="304"/>
        <v>0</v>
      </c>
      <c r="AZ919" s="18">
        <f t="shared" si="305"/>
        <v>0</v>
      </c>
      <c r="BA919" s="18">
        <f t="shared" si="306"/>
        <v>0</v>
      </c>
    </row>
    <row r="920" spans="35:53" x14ac:dyDescent="0.25">
      <c r="AI920" s="17">
        <f t="shared" si="307"/>
        <v>0</v>
      </c>
      <c r="AJ920" s="18">
        <f t="shared" si="289"/>
        <v>0</v>
      </c>
      <c r="AK920" s="18">
        <f t="shared" si="290"/>
        <v>0</v>
      </c>
      <c r="AL920" s="18">
        <f t="shared" si="291"/>
        <v>0</v>
      </c>
      <c r="AM920" s="18">
        <f t="shared" si="292"/>
        <v>0</v>
      </c>
      <c r="AN920" s="18">
        <f t="shared" si="293"/>
        <v>0</v>
      </c>
      <c r="AO920" s="18">
        <f t="shared" si="294"/>
        <v>0</v>
      </c>
      <c r="AP920" s="18">
        <f t="shared" si="295"/>
        <v>0</v>
      </c>
      <c r="AQ920" s="18">
        <f t="shared" si="296"/>
        <v>0</v>
      </c>
      <c r="AR920" s="18">
        <f t="shared" si="297"/>
        <v>0</v>
      </c>
      <c r="AS920" s="18">
        <f t="shared" si="298"/>
        <v>0</v>
      </c>
      <c r="AT920" s="18">
        <f t="shared" si="299"/>
        <v>0</v>
      </c>
      <c r="AU920" s="18">
        <f t="shared" si="300"/>
        <v>0</v>
      </c>
      <c r="AV920" s="18">
        <f t="shared" si="301"/>
        <v>0</v>
      </c>
      <c r="AW920" s="18">
        <f t="shared" si="302"/>
        <v>0</v>
      </c>
      <c r="AX920" s="18">
        <f t="shared" si="303"/>
        <v>0</v>
      </c>
      <c r="AY920" s="18">
        <f t="shared" si="304"/>
        <v>0</v>
      </c>
      <c r="AZ920" s="18">
        <f t="shared" si="305"/>
        <v>0</v>
      </c>
      <c r="BA920" s="18">
        <f t="shared" si="306"/>
        <v>0</v>
      </c>
    </row>
    <row r="921" spans="35:53" x14ac:dyDescent="0.25">
      <c r="AI921" s="17">
        <f t="shared" si="307"/>
        <v>0</v>
      </c>
      <c r="AJ921" s="18">
        <f t="shared" si="289"/>
        <v>0</v>
      </c>
      <c r="AK921" s="18">
        <f t="shared" si="290"/>
        <v>0</v>
      </c>
      <c r="AL921" s="18">
        <f t="shared" si="291"/>
        <v>0</v>
      </c>
      <c r="AM921" s="18">
        <f t="shared" si="292"/>
        <v>0</v>
      </c>
      <c r="AN921" s="18">
        <f t="shared" si="293"/>
        <v>0</v>
      </c>
      <c r="AO921" s="18">
        <f t="shared" si="294"/>
        <v>0</v>
      </c>
      <c r="AP921" s="18">
        <f t="shared" si="295"/>
        <v>0</v>
      </c>
      <c r="AQ921" s="18">
        <f t="shared" si="296"/>
        <v>0</v>
      </c>
      <c r="AR921" s="18">
        <f t="shared" si="297"/>
        <v>0</v>
      </c>
      <c r="AS921" s="18">
        <f t="shared" si="298"/>
        <v>0</v>
      </c>
      <c r="AT921" s="18">
        <f t="shared" si="299"/>
        <v>0</v>
      </c>
      <c r="AU921" s="18">
        <f t="shared" si="300"/>
        <v>0</v>
      </c>
      <c r="AV921" s="18">
        <f t="shared" si="301"/>
        <v>0</v>
      </c>
      <c r="AW921" s="18">
        <f t="shared" si="302"/>
        <v>0</v>
      </c>
      <c r="AX921" s="18">
        <f t="shared" si="303"/>
        <v>0</v>
      </c>
      <c r="AY921" s="18">
        <f t="shared" si="304"/>
        <v>0</v>
      </c>
      <c r="AZ921" s="18">
        <f t="shared" si="305"/>
        <v>0</v>
      </c>
      <c r="BA921" s="18">
        <f t="shared" si="306"/>
        <v>0</v>
      </c>
    </row>
    <row r="922" spans="35:53" x14ac:dyDescent="0.25">
      <c r="AI922" s="17">
        <f t="shared" si="307"/>
        <v>0</v>
      </c>
      <c r="AJ922" s="18">
        <f t="shared" si="289"/>
        <v>0</v>
      </c>
      <c r="AK922" s="18">
        <f t="shared" si="290"/>
        <v>0</v>
      </c>
      <c r="AL922" s="18">
        <f t="shared" si="291"/>
        <v>0</v>
      </c>
      <c r="AM922" s="18">
        <f t="shared" si="292"/>
        <v>0</v>
      </c>
      <c r="AN922" s="18">
        <f t="shared" si="293"/>
        <v>0</v>
      </c>
      <c r="AO922" s="18">
        <f t="shared" si="294"/>
        <v>0</v>
      </c>
      <c r="AP922" s="18">
        <f t="shared" si="295"/>
        <v>0</v>
      </c>
      <c r="AQ922" s="18">
        <f t="shared" si="296"/>
        <v>0</v>
      </c>
      <c r="AR922" s="18">
        <f t="shared" si="297"/>
        <v>0</v>
      </c>
      <c r="AS922" s="18">
        <f t="shared" si="298"/>
        <v>0</v>
      </c>
      <c r="AT922" s="18">
        <f t="shared" si="299"/>
        <v>0</v>
      </c>
      <c r="AU922" s="18">
        <f t="shared" si="300"/>
        <v>0</v>
      </c>
      <c r="AV922" s="18">
        <f t="shared" si="301"/>
        <v>0</v>
      </c>
      <c r="AW922" s="18">
        <f t="shared" si="302"/>
        <v>0</v>
      </c>
      <c r="AX922" s="18">
        <f t="shared" si="303"/>
        <v>0</v>
      </c>
      <c r="AY922" s="18">
        <f t="shared" si="304"/>
        <v>0</v>
      </c>
      <c r="AZ922" s="18">
        <f t="shared" si="305"/>
        <v>0</v>
      </c>
      <c r="BA922" s="18">
        <f t="shared" si="306"/>
        <v>0</v>
      </c>
    </row>
    <row r="923" spans="35:53" x14ac:dyDescent="0.25">
      <c r="AI923" s="17">
        <f t="shared" si="307"/>
        <v>0</v>
      </c>
      <c r="AJ923" s="18">
        <f t="shared" si="289"/>
        <v>0</v>
      </c>
      <c r="AK923" s="18">
        <f t="shared" si="290"/>
        <v>0</v>
      </c>
      <c r="AL923" s="18">
        <f t="shared" si="291"/>
        <v>0</v>
      </c>
      <c r="AM923" s="18">
        <f t="shared" si="292"/>
        <v>0</v>
      </c>
      <c r="AN923" s="18">
        <f t="shared" si="293"/>
        <v>0</v>
      </c>
      <c r="AO923" s="18">
        <f t="shared" si="294"/>
        <v>0</v>
      </c>
      <c r="AP923" s="18">
        <f t="shared" si="295"/>
        <v>0</v>
      </c>
      <c r="AQ923" s="18">
        <f t="shared" si="296"/>
        <v>0</v>
      </c>
      <c r="AR923" s="18">
        <f t="shared" si="297"/>
        <v>0</v>
      </c>
      <c r="AS923" s="18">
        <f t="shared" si="298"/>
        <v>0</v>
      </c>
      <c r="AT923" s="18">
        <f t="shared" si="299"/>
        <v>0</v>
      </c>
      <c r="AU923" s="18">
        <f t="shared" si="300"/>
        <v>0</v>
      </c>
      <c r="AV923" s="18">
        <f t="shared" si="301"/>
        <v>0</v>
      </c>
      <c r="AW923" s="18">
        <f t="shared" si="302"/>
        <v>0</v>
      </c>
      <c r="AX923" s="18">
        <f t="shared" si="303"/>
        <v>0</v>
      </c>
      <c r="AY923" s="18">
        <f t="shared" si="304"/>
        <v>0</v>
      </c>
      <c r="AZ923" s="18">
        <f t="shared" si="305"/>
        <v>0</v>
      </c>
      <c r="BA923" s="18">
        <f t="shared" si="306"/>
        <v>0</v>
      </c>
    </row>
    <row r="924" spans="35:53" x14ac:dyDescent="0.25">
      <c r="AI924" s="17">
        <f t="shared" si="307"/>
        <v>0</v>
      </c>
      <c r="AJ924" s="18">
        <f t="shared" si="289"/>
        <v>0</v>
      </c>
      <c r="AK924" s="18">
        <f t="shared" si="290"/>
        <v>0</v>
      </c>
      <c r="AL924" s="18">
        <f t="shared" si="291"/>
        <v>0</v>
      </c>
      <c r="AM924" s="18">
        <f t="shared" si="292"/>
        <v>0</v>
      </c>
      <c r="AN924" s="18">
        <f t="shared" si="293"/>
        <v>0</v>
      </c>
      <c r="AO924" s="18">
        <f t="shared" si="294"/>
        <v>0</v>
      </c>
      <c r="AP924" s="18">
        <f t="shared" si="295"/>
        <v>0</v>
      </c>
      <c r="AQ924" s="18">
        <f t="shared" si="296"/>
        <v>0</v>
      </c>
      <c r="AR924" s="18">
        <f t="shared" si="297"/>
        <v>0</v>
      </c>
      <c r="AS924" s="18">
        <f t="shared" si="298"/>
        <v>0</v>
      </c>
      <c r="AT924" s="18">
        <f t="shared" si="299"/>
        <v>0</v>
      </c>
      <c r="AU924" s="18">
        <f t="shared" si="300"/>
        <v>0</v>
      </c>
      <c r="AV924" s="18">
        <f t="shared" si="301"/>
        <v>0</v>
      </c>
      <c r="AW924" s="18">
        <f t="shared" si="302"/>
        <v>0</v>
      </c>
      <c r="AX924" s="18">
        <f t="shared" si="303"/>
        <v>0</v>
      </c>
      <c r="AY924" s="18">
        <f t="shared" si="304"/>
        <v>0</v>
      </c>
      <c r="AZ924" s="18">
        <f t="shared" si="305"/>
        <v>0</v>
      </c>
      <c r="BA924" s="18">
        <f t="shared" si="306"/>
        <v>0</v>
      </c>
    </row>
    <row r="925" spans="35:53" x14ac:dyDescent="0.25">
      <c r="AI925" s="17">
        <f t="shared" si="307"/>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307"/>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307"/>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307"/>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307"/>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307"/>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307"/>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307"/>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307"/>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307"/>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307"/>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307"/>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307"/>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307"/>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307"/>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307"/>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307"/>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307"/>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307"/>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307"/>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307"/>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307"/>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307"/>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307"/>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307"/>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307"/>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307"/>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307"/>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307"/>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307"/>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307"/>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307"/>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307"/>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307"/>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307"/>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307"/>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307"/>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si="307"/>
        <v>0</v>
      </c>
      <c r="AJ962" s="18">
        <f t="shared" ref="AJ962:AJ1025" si="308">SUMIFS(N962,D962,"*"&amp;$BC$1&amp;"*")</f>
        <v>0</v>
      </c>
      <c r="AK962" s="18">
        <f t="shared" ref="AK962:AK1025" si="309">SUMIFS(O962,F962,"*"&amp;$BC$1&amp;"*")</f>
        <v>0</v>
      </c>
      <c r="AL962" s="18">
        <f t="shared" ref="AL962:AL1025" si="310">SUMIFS(N962,Q962,"*"&amp;$BC$1&amp;"*",P962,"CSA")</f>
        <v>0</v>
      </c>
      <c r="AM962" s="18">
        <f t="shared" ref="AM962:AM1025" si="311">SUMIFS(O962,Q962,"*"&amp;$BC$1&amp;"*",P962,"USA")</f>
        <v>0</v>
      </c>
      <c r="AN962" s="18">
        <f t="shared" ref="AN962:AN1025" si="312">SUMIFS(N962,S962,"*"&amp;$BC$1&amp;"*",R962,"CSA")</f>
        <v>0</v>
      </c>
      <c r="AO962" s="18">
        <f t="shared" ref="AO962:AO1025" si="313">SUMIFS(O962,S962,"*"&amp;$BC$1&amp;"*",R962,"USA")</f>
        <v>0</v>
      </c>
      <c r="AP962" s="18">
        <f t="shared" ref="AP962:AP1025" si="314">SUMIFS(N962,U962,"*"&amp;$BC$1&amp;"*",T962,"CSA")</f>
        <v>0</v>
      </c>
      <c r="AQ962" s="18">
        <f t="shared" ref="AQ962:AQ1025" si="315">SUMIFS(O962,U962,"*"&amp;$BC$1&amp;"*",T962,"USA")</f>
        <v>0</v>
      </c>
      <c r="AR962" s="18">
        <f t="shared" ref="AR962:AR1025" si="316">SUMIFS(N962,W962,"*"&amp;$BC$1&amp;"*",V962,"CSA")</f>
        <v>0</v>
      </c>
      <c r="AS962" s="18">
        <f t="shared" ref="AS962:AS1025" si="317">SUMIFS(O962,W962,"*"&amp;$BC$1&amp;"*",V962,"USA")</f>
        <v>0</v>
      </c>
      <c r="AT962" s="18">
        <f t="shared" ref="AT962:AT1025" si="318">SUMIFS(N962,Y962,"*"&amp;$BC$1&amp;"*",X962,"CSA")</f>
        <v>0</v>
      </c>
      <c r="AU962" s="18">
        <f t="shared" ref="AU962:AU1025" si="319">SUMIFS(O962,Y962,"*"&amp;$BC$1&amp;"*",X962,"USA")</f>
        <v>0</v>
      </c>
      <c r="AV962" s="18">
        <f t="shared" ref="AV962:AV1025" si="320">SUMIFS(N962,AA962,"*"&amp;$BC$1&amp;"*",Z962,"CSA")</f>
        <v>0</v>
      </c>
      <c r="AW962" s="18">
        <f t="shared" ref="AW962:AW1025" si="321">SUMIFS(O962,AA962,"*"&amp;$BC$1&amp;"*",Z962,"USA")</f>
        <v>0</v>
      </c>
      <c r="AX962" s="18">
        <f t="shared" ref="AX962:AX1025" si="322">SUMIFS(N962,AC962,"*"&amp;$BC$1&amp;"*",AB962,"CSA")</f>
        <v>0</v>
      </c>
      <c r="AY962" s="18">
        <f t="shared" ref="AY962:AY1025" si="323">SUMIFS(O962,AC962,"*"&amp;$BC$1&amp;"*",AB962,"USA")</f>
        <v>0</v>
      </c>
      <c r="AZ962" s="18">
        <f t="shared" ref="AZ962:AZ1025" si="324">SUMIFS(N962,AE962,"*"&amp;$BC$1&amp;"*",AD962,"CSA")</f>
        <v>0</v>
      </c>
      <c r="BA962" s="18">
        <f t="shared" ref="BA962:BA1025" si="325">SUMIFS(O962,AE962,"*"&amp;$BC$1&amp;"*",AD962,"USA")</f>
        <v>0</v>
      </c>
    </row>
    <row r="963" spans="35:53" x14ac:dyDescent="0.25">
      <c r="AI963" s="17">
        <f t="shared" ref="AI963:AI1026" si="326">SUM(AJ963:BA963)</f>
        <v>0</v>
      </c>
      <c r="AJ963" s="18">
        <f t="shared" si="308"/>
        <v>0</v>
      </c>
      <c r="AK963" s="18">
        <f t="shared" si="309"/>
        <v>0</v>
      </c>
      <c r="AL963" s="18">
        <f t="shared" si="310"/>
        <v>0</v>
      </c>
      <c r="AM963" s="18">
        <f t="shared" si="311"/>
        <v>0</v>
      </c>
      <c r="AN963" s="18">
        <f t="shared" si="312"/>
        <v>0</v>
      </c>
      <c r="AO963" s="18">
        <f t="shared" si="313"/>
        <v>0</v>
      </c>
      <c r="AP963" s="18">
        <f t="shared" si="314"/>
        <v>0</v>
      </c>
      <c r="AQ963" s="18">
        <f t="shared" si="315"/>
        <v>0</v>
      </c>
      <c r="AR963" s="18">
        <f t="shared" si="316"/>
        <v>0</v>
      </c>
      <c r="AS963" s="18">
        <f t="shared" si="317"/>
        <v>0</v>
      </c>
      <c r="AT963" s="18">
        <f t="shared" si="318"/>
        <v>0</v>
      </c>
      <c r="AU963" s="18">
        <f t="shared" si="319"/>
        <v>0</v>
      </c>
      <c r="AV963" s="18">
        <f t="shared" si="320"/>
        <v>0</v>
      </c>
      <c r="AW963" s="18">
        <f t="shared" si="321"/>
        <v>0</v>
      </c>
      <c r="AX963" s="18">
        <f t="shared" si="322"/>
        <v>0</v>
      </c>
      <c r="AY963" s="18">
        <f t="shared" si="323"/>
        <v>0</v>
      </c>
      <c r="AZ963" s="18">
        <f t="shared" si="324"/>
        <v>0</v>
      </c>
      <c r="BA963" s="18">
        <f t="shared" si="325"/>
        <v>0</v>
      </c>
    </row>
    <row r="964" spans="35:53" x14ac:dyDescent="0.25">
      <c r="AI964" s="17">
        <f t="shared" si="326"/>
        <v>0</v>
      </c>
      <c r="AJ964" s="18">
        <f t="shared" si="308"/>
        <v>0</v>
      </c>
      <c r="AK964" s="18">
        <f t="shared" si="309"/>
        <v>0</v>
      </c>
      <c r="AL964" s="18">
        <f t="shared" si="310"/>
        <v>0</v>
      </c>
      <c r="AM964" s="18">
        <f t="shared" si="311"/>
        <v>0</v>
      </c>
      <c r="AN964" s="18">
        <f t="shared" si="312"/>
        <v>0</v>
      </c>
      <c r="AO964" s="18">
        <f t="shared" si="313"/>
        <v>0</v>
      </c>
      <c r="AP964" s="18">
        <f t="shared" si="314"/>
        <v>0</v>
      </c>
      <c r="AQ964" s="18">
        <f t="shared" si="315"/>
        <v>0</v>
      </c>
      <c r="AR964" s="18">
        <f t="shared" si="316"/>
        <v>0</v>
      </c>
      <c r="AS964" s="18">
        <f t="shared" si="317"/>
        <v>0</v>
      </c>
      <c r="AT964" s="18">
        <f t="shared" si="318"/>
        <v>0</v>
      </c>
      <c r="AU964" s="18">
        <f t="shared" si="319"/>
        <v>0</v>
      </c>
      <c r="AV964" s="18">
        <f t="shared" si="320"/>
        <v>0</v>
      </c>
      <c r="AW964" s="18">
        <f t="shared" si="321"/>
        <v>0</v>
      </c>
      <c r="AX964" s="18">
        <f t="shared" si="322"/>
        <v>0</v>
      </c>
      <c r="AY964" s="18">
        <f t="shared" si="323"/>
        <v>0</v>
      </c>
      <c r="AZ964" s="18">
        <f t="shared" si="324"/>
        <v>0</v>
      </c>
      <c r="BA964" s="18">
        <f t="shared" si="325"/>
        <v>0</v>
      </c>
    </row>
    <row r="965" spans="35:53" x14ac:dyDescent="0.25">
      <c r="AI965" s="17">
        <f t="shared" si="326"/>
        <v>0</v>
      </c>
      <c r="AJ965" s="18">
        <f t="shared" si="308"/>
        <v>0</v>
      </c>
      <c r="AK965" s="18">
        <f t="shared" si="309"/>
        <v>0</v>
      </c>
      <c r="AL965" s="18">
        <f t="shared" si="310"/>
        <v>0</v>
      </c>
      <c r="AM965" s="18">
        <f t="shared" si="311"/>
        <v>0</v>
      </c>
      <c r="AN965" s="18">
        <f t="shared" si="312"/>
        <v>0</v>
      </c>
      <c r="AO965" s="18">
        <f t="shared" si="313"/>
        <v>0</v>
      </c>
      <c r="AP965" s="18">
        <f t="shared" si="314"/>
        <v>0</v>
      </c>
      <c r="AQ965" s="18">
        <f t="shared" si="315"/>
        <v>0</v>
      </c>
      <c r="AR965" s="18">
        <f t="shared" si="316"/>
        <v>0</v>
      </c>
      <c r="AS965" s="18">
        <f t="shared" si="317"/>
        <v>0</v>
      </c>
      <c r="AT965" s="18">
        <f t="shared" si="318"/>
        <v>0</v>
      </c>
      <c r="AU965" s="18">
        <f t="shared" si="319"/>
        <v>0</v>
      </c>
      <c r="AV965" s="18">
        <f t="shared" si="320"/>
        <v>0</v>
      </c>
      <c r="AW965" s="18">
        <f t="shared" si="321"/>
        <v>0</v>
      </c>
      <c r="AX965" s="18">
        <f t="shared" si="322"/>
        <v>0</v>
      </c>
      <c r="AY965" s="18">
        <f t="shared" si="323"/>
        <v>0</v>
      </c>
      <c r="AZ965" s="18">
        <f t="shared" si="324"/>
        <v>0</v>
      </c>
      <c r="BA965" s="18">
        <f t="shared" si="325"/>
        <v>0</v>
      </c>
    </row>
    <row r="966" spans="35:53" x14ac:dyDescent="0.25">
      <c r="AI966" s="17">
        <f t="shared" si="326"/>
        <v>0</v>
      </c>
      <c r="AJ966" s="18">
        <f t="shared" si="308"/>
        <v>0</v>
      </c>
      <c r="AK966" s="18">
        <f t="shared" si="309"/>
        <v>0</v>
      </c>
      <c r="AL966" s="18">
        <f t="shared" si="310"/>
        <v>0</v>
      </c>
      <c r="AM966" s="18">
        <f t="shared" si="311"/>
        <v>0</v>
      </c>
      <c r="AN966" s="18">
        <f t="shared" si="312"/>
        <v>0</v>
      </c>
      <c r="AO966" s="18">
        <f t="shared" si="313"/>
        <v>0</v>
      </c>
      <c r="AP966" s="18">
        <f t="shared" si="314"/>
        <v>0</v>
      </c>
      <c r="AQ966" s="18">
        <f t="shared" si="315"/>
        <v>0</v>
      </c>
      <c r="AR966" s="18">
        <f t="shared" si="316"/>
        <v>0</v>
      </c>
      <c r="AS966" s="18">
        <f t="shared" si="317"/>
        <v>0</v>
      </c>
      <c r="AT966" s="18">
        <f t="shared" si="318"/>
        <v>0</v>
      </c>
      <c r="AU966" s="18">
        <f t="shared" si="319"/>
        <v>0</v>
      </c>
      <c r="AV966" s="18">
        <f t="shared" si="320"/>
        <v>0</v>
      </c>
      <c r="AW966" s="18">
        <f t="shared" si="321"/>
        <v>0</v>
      </c>
      <c r="AX966" s="18">
        <f t="shared" si="322"/>
        <v>0</v>
      </c>
      <c r="AY966" s="18">
        <f t="shared" si="323"/>
        <v>0</v>
      </c>
      <c r="AZ966" s="18">
        <f t="shared" si="324"/>
        <v>0</v>
      </c>
      <c r="BA966" s="18">
        <f t="shared" si="325"/>
        <v>0</v>
      </c>
    </row>
    <row r="967" spans="35:53" x14ac:dyDescent="0.25">
      <c r="AI967" s="17">
        <f t="shared" si="326"/>
        <v>0</v>
      </c>
      <c r="AJ967" s="18">
        <f t="shared" si="308"/>
        <v>0</v>
      </c>
      <c r="AK967" s="18">
        <f t="shared" si="309"/>
        <v>0</v>
      </c>
      <c r="AL967" s="18">
        <f t="shared" si="310"/>
        <v>0</v>
      </c>
      <c r="AM967" s="18">
        <f t="shared" si="311"/>
        <v>0</v>
      </c>
      <c r="AN967" s="18">
        <f t="shared" si="312"/>
        <v>0</v>
      </c>
      <c r="AO967" s="18">
        <f t="shared" si="313"/>
        <v>0</v>
      </c>
      <c r="AP967" s="18">
        <f t="shared" si="314"/>
        <v>0</v>
      </c>
      <c r="AQ967" s="18">
        <f t="shared" si="315"/>
        <v>0</v>
      </c>
      <c r="AR967" s="18">
        <f t="shared" si="316"/>
        <v>0</v>
      </c>
      <c r="AS967" s="18">
        <f t="shared" si="317"/>
        <v>0</v>
      </c>
      <c r="AT967" s="18">
        <f t="shared" si="318"/>
        <v>0</v>
      </c>
      <c r="AU967" s="18">
        <f t="shared" si="319"/>
        <v>0</v>
      </c>
      <c r="AV967" s="18">
        <f t="shared" si="320"/>
        <v>0</v>
      </c>
      <c r="AW967" s="18">
        <f t="shared" si="321"/>
        <v>0</v>
      </c>
      <c r="AX967" s="18">
        <f t="shared" si="322"/>
        <v>0</v>
      </c>
      <c r="AY967" s="18">
        <f t="shared" si="323"/>
        <v>0</v>
      </c>
      <c r="AZ967" s="18">
        <f t="shared" si="324"/>
        <v>0</v>
      </c>
      <c r="BA967" s="18">
        <f t="shared" si="325"/>
        <v>0</v>
      </c>
    </row>
    <row r="968" spans="35:53" x14ac:dyDescent="0.25">
      <c r="AI968" s="17">
        <f t="shared" si="326"/>
        <v>0</v>
      </c>
      <c r="AJ968" s="18">
        <f t="shared" si="308"/>
        <v>0</v>
      </c>
      <c r="AK968" s="18">
        <f t="shared" si="309"/>
        <v>0</v>
      </c>
      <c r="AL968" s="18">
        <f t="shared" si="310"/>
        <v>0</v>
      </c>
      <c r="AM968" s="18">
        <f t="shared" si="311"/>
        <v>0</v>
      </c>
      <c r="AN968" s="18">
        <f t="shared" si="312"/>
        <v>0</v>
      </c>
      <c r="AO968" s="18">
        <f t="shared" si="313"/>
        <v>0</v>
      </c>
      <c r="AP968" s="18">
        <f t="shared" si="314"/>
        <v>0</v>
      </c>
      <c r="AQ968" s="18">
        <f t="shared" si="315"/>
        <v>0</v>
      </c>
      <c r="AR968" s="18">
        <f t="shared" si="316"/>
        <v>0</v>
      </c>
      <c r="AS968" s="18">
        <f t="shared" si="317"/>
        <v>0</v>
      </c>
      <c r="AT968" s="18">
        <f t="shared" si="318"/>
        <v>0</v>
      </c>
      <c r="AU968" s="18">
        <f t="shared" si="319"/>
        <v>0</v>
      </c>
      <c r="AV968" s="18">
        <f t="shared" si="320"/>
        <v>0</v>
      </c>
      <c r="AW968" s="18">
        <f t="shared" si="321"/>
        <v>0</v>
      </c>
      <c r="AX968" s="18">
        <f t="shared" si="322"/>
        <v>0</v>
      </c>
      <c r="AY968" s="18">
        <f t="shared" si="323"/>
        <v>0</v>
      </c>
      <c r="AZ968" s="18">
        <f t="shared" si="324"/>
        <v>0</v>
      </c>
      <c r="BA968" s="18">
        <f t="shared" si="325"/>
        <v>0</v>
      </c>
    </row>
    <row r="969" spans="35:53" x14ac:dyDescent="0.25">
      <c r="AI969" s="17">
        <f t="shared" si="326"/>
        <v>0</v>
      </c>
      <c r="AJ969" s="18">
        <f t="shared" si="308"/>
        <v>0</v>
      </c>
      <c r="AK969" s="18">
        <f t="shared" si="309"/>
        <v>0</v>
      </c>
      <c r="AL969" s="18">
        <f t="shared" si="310"/>
        <v>0</v>
      </c>
      <c r="AM969" s="18">
        <f t="shared" si="311"/>
        <v>0</v>
      </c>
      <c r="AN969" s="18">
        <f t="shared" si="312"/>
        <v>0</v>
      </c>
      <c r="AO969" s="18">
        <f t="shared" si="313"/>
        <v>0</v>
      </c>
      <c r="AP969" s="18">
        <f t="shared" si="314"/>
        <v>0</v>
      </c>
      <c r="AQ969" s="18">
        <f t="shared" si="315"/>
        <v>0</v>
      </c>
      <c r="AR969" s="18">
        <f t="shared" si="316"/>
        <v>0</v>
      </c>
      <c r="AS969" s="18">
        <f t="shared" si="317"/>
        <v>0</v>
      </c>
      <c r="AT969" s="18">
        <f t="shared" si="318"/>
        <v>0</v>
      </c>
      <c r="AU969" s="18">
        <f t="shared" si="319"/>
        <v>0</v>
      </c>
      <c r="AV969" s="18">
        <f t="shared" si="320"/>
        <v>0</v>
      </c>
      <c r="AW969" s="18">
        <f t="shared" si="321"/>
        <v>0</v>
      </c>
      <c r="AX969" s="18">
        <f t="shared" si="322"/>
        <v>0</v>
      </c>
      <c r="AY969" s="18">
        <f t="shared" si="323"/>
        <v>0</v>
      </c>
      <c r="AZ969" s="18">
        <f t="shared" si="324"/>
        <v>0</v>
      </c>
      <c r="BA969" s="18">
        <f t="shared" si="325"/>
        <v>0</v>
      </c>
    </row>
    <row r="970" spans="35:53" x14ac:dyDescent="0.25">
      <c r="AI970" s="17">
        <f t="shared" si="326"/>
        <v>0</v>
      </c>
      <c r="AJ970" s="18">
        <f t="shared" si="308"/>
        <v>0</v>
      </c>
      <c r="AK970" s="18">
        <f t="shared" si="309"/>
        <v>0</v>
      </c>
      <c r="AL970" s="18">
        <f t="shared" si="310"/>
        <v>0</v>
      </c>
      <c r="AM970" s="18">
        <f t="shared" si="311"/>
        <v>0</v>
      </c>
      <c r="AN970" s="18">
        <f t="shared" si="312"/>
        <v>0</v>
      </c>
      <c r="AO970" s="18">
        <f t="shared" si="313"/>
        <v>0</v>
      </c>
      <c r="AP970" s="18">
        <f t="shared" si="314"/>
        <v>0</v>
      </c>
      <c r="AQ970" s="18">
        <f t="shared" si="315"/>
        <v>0</v>
      </c>
      <c r="AR970" s="18">
        <f t="shared" si="316"/>
        <v>0</v>
      </c>
      <c r="AS970" s="18">
        <f t="shared" si="317"/>
        <v>0</v>
      </c>
      <c r="AT970" s="18">
        <f t="shared" si="318"/>
        <v>0</v>
      </c>
      <c r="AU970" s="18">
        <f t="shared" si="319"/>
        <v>0</v>
      </c>
      <c r="AV970" s="18">
        <f t="shared" si="320"/>
        <v>0</v>
      </c>
      <c r="AW970" s="18">
        <f t="shared" si="321"/>
        <v>0</v>
      </c>
      <c r="AX970" s="18">
        <f t="shared" si="322"/>
        <v>0</v>
      </c>
      <c r="AY970" s="18">
        <f t="shared" si="323"/>
        <v>0</v>
      </c>
      <c r="AZ970" s="18">
        <f t="shared" si="324"/>
        <v>0</v>
      </c>
      <c r="BA970" s="18">
        <f t="shared" si="325"/>
        <v>0</v>
      </c>
    </row>
    <row r="971" spans="35:53" x14ac:dyDescent="0.25">
      <c r="AI971" s="17">
        <f t="shared" si="326"/>
        <v>0</v>
      </c>
      <c r="AJ971" s="18">
        <f t="shared" si="308"/>
        <v>0</v>
      </c>
      <c r="AK971" s="18">
        <f t="shared" si="309"/>
        <v>0</v>
      </c>
      <c r="AL971" s="18">
        <f t="shared" si="310"/>
        <v>0</v>
      </c>
      <c r="AM971" s="18">
        <f t="shared" si="311"/>
        <v>0</v>
      </c>
      <c r="AN971" s="18">
        <f t="shared" si="312"/>
        <v>0</v>
      </c>
      <c r="AO971" s="18">
        <f t="shared" si="313"/>
        <v>0</v>
      </c>
      <c r="AP971" s="18">
        <f t="shared" si="314"/>
        <v>0</v>
      </c>
      <c r="AQ971" s="18">
        <f t="shared" si="315"/>
        <v>0</v>
      </c>
      <c r="AR971" s="18">
        <f t="shared" si="316"/>
        <v>0</v>
      </c>
      <c r="AS971" s="18">
        <f t="shared" si="317"/>
        <v>0</v>
      </c>
      <c r="AT971" s="18">
        <f t="shared" si="318"/>
        <v>0</v>
      </c>
      <c r="AU971" s="18">
        <f t="shared" si="319"/>
        <v>0</v>
      </c>
      <c r="AV971" s="18">
        <f t="shared" si="320"/>
        <v>0</v>
      </c>
      <c r="AW971" s="18">
        <f t="shared" si="321"/>
        <v>0</v>
      </c>
      <c r="AX971" s="18">
        <f t="shared" si="322"/>
        <v>0</v>
      </c>
      <c r="AY971" s="18">
        <f t="shared" si="323"/>
        <v>0</v>
      </c>
      <c r="AZ971" s="18">
        <f t="shared" si="324"/>
        <v>0</v>
      </c>
      <c r="BA971" s="18">
        <f t="shared" si="325"/>
        <v>0</v>
      </c>
    </row>
    <row r="972" spans="35:53" x14ac:dyDescent="0.25">
      <c r="AI972" s="17">
        <f t="shared" si="326"/>
        <v>0</v>
      </c>
      <c r="AJ972" s="18">
        <f t="shared" si="308"/>
        <v>0</v>
      </c>
      <c r="AK972" s="18">
        <f t="shared" si="309"/>
        <v>0</v>
      </c>
      <c r="AL972" s="18">
        <f t="shared" si="310"/>
        <v>0</v>
      </c>
      <c r="AM972" s="18">
        <f t="shared" si="311"/>
        <v>0</v>
      </c>
      <c r="AN972" s="18">
        <f t="shared" si="312"/>
        <v>0</v>
      </c>
      <c r="AO972" s="18">
        <f t="shared" si="313"/>
        <v>0</v>
      </c>
      <c r="AP972" s="18">
        <f t="shared" si="314"/>
        <v>0</v>
      </c>
      <c r="AQ972" s="18">
        <f t="shared" si="315"/>
        <v>0</v>
      </c>
      <c r="AR972" s="18">
        <f t="shared" si="316"/>
        <v>0</v>
      </c>
      <c r="AS972" s="18">
        <f t="shared" si="317"/>
        <v>0</v>
      </c>
      <c r="AT972" s="18">
        <f t="shared" si="318"/>
        <v>0</v>
      </c>
      <c r="AU972" s="18">
        <f t="shared" si="319"/>
        <v>0</v>
      </c>
      <c r="AV972" s="18">
        <f t="shared" si="320"/>
        <v>0</v>
      </c>
      <c r="AW972" s="18">
        <f t="shared" si="321"/>
        <v>0</v>
      </c>
      <c r="AX972" s="18">
        <f t="shared" si="322"/>
        <v>0</v>
      </c>
      <c r="AY972" s="18">
        <f t="shared" si="323"/>
        <v>0</v>
      </c>
      <c r="AZ972" s="18">
        <f t="shared" si="324"/>
        <v>0</v>
      </c>
      <c r="BA972" s="18">
        <f t="shared" si="325"/>
        <v>0</v>
      </c>
    </row>
    <row r="973" spans="35:53" x14ac:dyDescent="0.25">
      <c r="AI973" s="17">
        <f t="shared" si="326"/>
        <v>0</v>
      </c>
      <c r="AJ973" s="18">
        <f t="shared" si="308"/>
        <v>0</v>
      </c>
      <c r="AK973" s="18">
        <f t="shared" si="309"/>
        <v>0</v>
      </c>
      <c r="AL973" s="18">
        <f t="shared" si="310"/>
        <v>0</v>
      </c>
      <c r="AM973" s="18">
        <f t="shared" si="311"/>
        <v>0</v>
      </c>
      <c r="AN973" s="18">
        <f t="shared" si="312"/>
        <v>0</v>
      </c>
      <c r="AO973" s="18">
        <f t="shared" si="313"/>
        <v>0</v>
      </c>
      <c r="AP973" s="18">
        <f t="shared" si="314"/>
        <v>0</v>
      </c>
      <c r="AQ973" s="18">
        <f t="shared" si="315"/>
        <v>0</v>
      </c>
      <c r="AR973" s="18">
        <f t="shared" si="316"/>
        <v>0</v>
      </c>
      <c r="AS973" s="18">
        <f t="shared" si="317"/>
        <v>0</v>
      </c>
      <c r="AT973" s="18">
        <f t="shared" si="318"/>
        <v>0</v>
      </c>
      <c r="AU973" s="18">
        <f t="shared" si="319"/>
        <v>0</v>
      </c>
      <c r="AV973" s="18">
        <f t="shared" si="320"/>
        <v>0</v>
      </c>
      <c r="AW973" s="18">
        <f t="shared" si="321"/>
        <v>0</v>
      </c>
      <c r="AX973" s="18">
        <f t="shared" si="322"/>
        <v>0</v>
      </c>
      <c r="AY973" s="18">
        <f t="shared" si="323"/>
        <v>0</v>
      </c>
      <c r="AZ973" s="18">
        <f t="shared" si="324"/>
        <v>0</v>
      </c>
      <c r="BA973" s="18">
        <f t="shared" si="325"/>
        <v>0</v>
      </c>
    </row>
    <row r="974" spans="35:53" x14ac:dyDescent="0.25">
      <c r="AI974" s="17">
        <f t="shared" si="326"/>
        <v>0</v>
      </c>
      <c r="AJ974" s="18">
        <f t="shared" si="308"/>
        <v>0</v>
      </c>
      <c r="AK974" s="18">
        <f t="shared" si="309"/>
        <v>0</v>
      </c>
      <c r="AL974" s="18">
        <f t="shared" si="310"/>
        <v>0</v>
      </c>
      <c r="AM974" s="18">
        <f t="shared" si="311"/>
        <v>0</v>
      </c>
      <c r="AN974" s="18">
        <f t="shared" si="312"/>
        <v>0</v>
      </c>
      <c r="AO974" s="18">
        <f t="shared" si="313"/>
        <v>0</v>
      </c>
      <c r="AP974" s="18">
        <f t="shared" si="314"/>
        <v>0</v>
      </c>
      <c r="AQ974" s="18">
        <f t="shared" si="315"/>
        <v>0</v>
      </c>
      <c r="AR974" s="18">
        <f t="shared" si="316"/>
        <v>0</v>
      </c>
      <c r="AS974" s="18">
        <f t="shared" si="317"/>
        <v>0</v>
      </c>
      <c r="AT974" s="18">
        <f t="shared" si="318"/>
        <v>0</v>
      </c>
      <c r="AU974" s="18">
        <f t="shared" si="319"/>
        <v>0</v>
      </c>
      <c r="AV974" s="18">
        <f t="shared" si="320"/>
        <v>0</v>
      </c>
      <c r="AW974" s="18">
        <f t="shared" si="321"/>
        <v>0</v>
      </c>
      <c r="AX974" s="18">
        <f t="shared" si="322"/>
        <v>0</v>
      </c>
      <c r="AY974" s="18">
        <f t="shared" si="323"/>
        <v>0</v>
      </c>
      <c r="AZ974" s="18">
        <f t="shared" si="324"/>
        <v>0</v>
      </c>
      <c r="BA974" s="18">
        <f t="shared" si="325"/>
        <v>0</v>
      </c>
    </row>
    <row r="975" spans="35:53" x14ac:dyDescent="0.25">
      <c r="AI975" s="17">
        <f t="shared" si="326"/>
        <v>0</v>
      </c>
      <c r="AJ975" s="18">
        <f t="shared" si="308"/>
        <v>0</v>
      </c>
      <c r="AK975" s="18">
        <f t="shared" si="309"/>
        <v>0</v>
      </c>
      <c r="AL975" s="18">
        <f t="shared" si="310"/>
        <v>0</v>
      </c>
      <c r="AM975" s="18">
        <f t="shared" si="311"/>
        <v>0</v>
      </c>
      <c r="AN975" s="18">
        <f t="shared" si="312"/>
        <v>0</v>
      </c>
      <c r="AO975" s="18">
        <f t="shared" si="313"/>
        <v>0</v>
      </c>
      <c r="AP975" s="18">
        <f t="shared" si="314"/>
        <v>0</v>
      </c>
      <c r="AQ975" s="18">
        <f t="shared" si="315"/>
        <v>0</v>
      </c>
      <c r="AR975" s="18">
        <f t="shared" si="316"/>
        <v>0</v>
      </c>
      <c r="AS975" s="18">
        <f t="shared" si="317"/>
        <v>0</v>
      </c>
      <c r="AT975" s="18">
        <f t="shared" si="318"/>
        <v>0</v>
      </c>
      <c r="AU975" s="18">
        <f t="shared" si="319"/>
        <v>0</v>
      </c>
      <c r="AV975" s="18">
        <f t="shared" si="320"/>
        <v>0</v>
      </c>
      <c r="AW975" s="18">
        <f t="shared" si="321"/>
        <v>0</v>
      </c>
      <c r="AX975" s="18">
        <f t="shared" si="322"/>
        <v>0</v>
      </c>
      <c r="AY975" s="18">
        <f t="shared" si="323"/>
        <v>0</v>
      </c>
      <c r="AZ975" s="18">
        <f t="shared" si="324"/>
        <v>0</v>
      </c>
      <c r="BA975" s="18">
        <f t="shared" si="325"/>
        <v>0</v>
      </c>
    </row>
    <row r="976" spans="35:53" x14ac:dyDescent="0.25">
      <c r="AI976" s="17">
        <f t="shared" si="326"/>
        <v>0</v>
      </c>
      <c r="AJ976" s="18">
        <f t="shared" si="308"/>
        <v>0</v>
      </c>
      <c r="AK976" s="18">
        <f t="shared" si="309"/>
        <v>0</v>
      </c>
      <c r="AL976" s="18">
        <f t="shared" si="310"/>
        <v>0</v>
      </c>
      <c r="AM976" s="18">
        <f t="shared" si="311"/>
        <v>0</v>
      </c>
      <c r="AN976" s="18">
        <f t="shared" si="312"/>
        <v>0</v>
      </c>
      <c r="AO976" s="18">
        <f t="shared" si="313"/>
        <v>0</v>
      </c>
      <c r="AP976" s="18">
        <f t="shared" si="314"/>
        <v>0</v>
      </c>
      <c r="AQ976" s="18">
        <f t="shared" si="315"/>
        <v>0</v>
      </c>
      <c r="AR976" s="18">
        <f t="shared" si="316"/>
        <v>0</v>
      </c>
      <c r="AS976" s="18">
        <f t="shared" si="317"/>
        <v>0</v>
      </c>
      <c r="AT976" s="18">
        <f t="shared" si="318"/>
        <v>0</v>
      </c>
      <c r="AU976" s="18">
        <f t="shared" si="319"/>
        <v>0</v>
      </c>
      <c r="AV976" s="18">
        <f t="shared" si="320"/>
        <v>0</v>
      </c>
      <c r="AW976" s="18">
        <f t="shared" si="321"/>
        <v>0</v>
      </c>
      <c r="AX976" s="18">
        <f t="shared" si="322"/>
        <v>0</v>
      </c>
      <c r="AY976" s="18">
        <f t="shared" si="323"/>
        <v>0</v>
      </c>
      <c r="AZ976" s="18">
        <f t="shared" si="324"/>
        <v>0</v>
      </c>
      <c r="BA976" s="18">
        <f t="shared" si="325"/>
        <v>0</v>
      </c>
    </row>
    <row r="977" spans="35:53" x14ac:dyDescent="0.25">
      <c r="AI977" s="17">
        <f t="shared" si="326"/>
        <v>0</v>
      </c>
      <c r="AJ977" s="18">
        <f t="shared" si="308"/>
        <v>0</v>
      </c>
      <c r="AK977" s="18">
        <f t="shared" si="309"/>
        <v>0</v>
      </c>
      <c r="AL977" s="18">
        <f t="shared" si="310"/>
        <v>0</v>
      </c>
      <c r="AM977" s="18">
        <f t="shared" si="311"/>
        <v>0</v>
      </c>
      <c r="AN977" s="18">
        <f t="shared" si="312"/>
        <v>0</v>
      </c>
      <c r="AO977" s="18">
        <f t="shared" si="313"/>
        <v>0</v>
      </c>
      <c r="AP977" s="18">
        <f t="shared" si="314"/>
        <v>0</v>
      </c>
      <c r="AQ977" s="18">
        <f t="shared" si="315"/>
        <v>0</v>
      </c>
      <c r="AR977" s="18">
        <f t="shared" si="316"/>
        <v>0</v>
      </c>
      <c r="AS977" s="18">
        <f t="shared" si="317"/>
        <v>0</v>
      </c>
      <c r="AT977" s="18">
        <f t="shared" si="318"/>
        <v>0</v>
      </c>
      <c r="AU977" s="18">
        <f t="shared" si="319"/>
        <v>0</v>
      </c>
      <c r="AV977" s="18">
        <f t="shared" si="320"/>
        <v>0</v>
      </c>
      <c r="AW977" s="18">
        <f t="shared" si="321"/>
        <v>0</v>
      </c>
      <c r="AX977" s="18">
        <f t="shared" si="322"/>
        <v>0</v>
      </c>
      <c r="AY977" s="18">
        <f t="shared" si="323"/>
        <v>0</v>
      </c>
      <c r="AZ977" s="18">
        <f t="shared" si="324"/>
        <v>0</v>
      </c>
      <c r="BA977" s="18">
        <f t="shared" si="325"/>
        <v>0</v>
      </c>
    </row>
    <row r="978" spans="35:53" x14ac:dyDescent="0.25">
      <c r="AI978" s="17">
        <f t="shared" si="326"/>
        <v>0</v>
      </c>
      <c r="AJ978" s="18">
        <f t="shared" si="308"/>
        <v>0</v>
      </c>
      <c r="AK978" s="18">
        <f t="shared" si="309"/>
        <v>0</v>
      </c>
      <c r="AL978" s="18">
        <f t="shared" si="310"/>
        <v>0</v>
      </c>
      <c r="AM978" s="18">
        <f t="shared" si="311"/>
        <v>0</v>
      </c>
      <c r="AN978" s="18">
        <f t="shared" si="312"/>
        <v>0</v>
      </c>
      <c r="AO978" s="18">
        <f t="shared" si="313"/>
        <v>0</v>
      </c>
      <c r="AP978" s="18">
        <f t="shared" si="314"/>
        <v>0</v>
      </c>
      <c r="AQ978" s="18">
        <f t="shared" si="315"/>
        <v>0</v>
      </c>
      <c r="AR978" s="18">
        <f t="shared" si="316"/>
        <v>0</v>
      </c>
      <c r="AS978" s="18">
        <f t="shared" si="317"/>
        <v>0</v>
      </c>
      <c r="AT978" s="18">
        <f t="shared" si="318"/>
        <v>0</v>
      </c>
      <c r="AU978" s="18">
        <f t="shared" si="319"/>
        <v>0</v>
      </c>
      <c r="AV978" s="18">
        <f t="shared" si="320"/>
        <v>0</v>
      </c>
      <c r="AW978" s="18">
        <f t="shared" si="321"/>
        <v>0</v>
      </c>
      <c r="AX978" s="18">
        <f t="shared" si="322"/>
        <v>0</v>
      </c>
      <c r="AY978" s="18">
        <f t="shared" si="323"/>
        <v>0</v>
      </c>
      <c r="AZ978" s="18">
        <f t="shared" si="324"/>
        <v>0</v>
      </c>
      <c r="BA978" s="18">
        <f t="shared" si="325"/>
        <v>0</v>
      </c>
    </row>
    <row r="979" spans="35:53" x14ac:dyDescent="0.25">
      <c r="AI979" s="17">
        <f t="shared" si="326"/>
        <v>0</v>
      </c>
      <c r="AJ979" s="18">
        <f t="shared" si="308"/>
        <v>0</v>
      </c>
      <c r="AK979" s="18">
        <f t="shared" si="309"/>
        <v>0</v>
      </c>
      <c r="AL979" s="18">
        <f t="shared" si="310"/>
        <v>0</v>
      </c>
      <c r="AM979" s="18">
        <f t="shared" si="311"/>
        <v>0</v>
      </c>
      <c r="AN979" s="18">
        <f t="shared" si="312"/>
        <v>0</v>
      </c>
      <c r="AO979" s="18">
        <f t="shared" si="313"/>
        <v>0</v>
      </c>
      <c r="AP979" s="18">
        <f t="shared" si="314"/>
        <v>0</v>
      </c>
      <c r="AQ979" s="18">
        <f t="shared" si="315"/>
        <v>0</v>
      </c>
      <c r="AR979" s="18">
        <f t="shared" si="316"/>
        <v>0</v>
      </c>
      <c r="AS979" s="18">
        <f t="shared" si="317"/>
        <v>0</v>
      </c>
      <c r="AT979" s="18">
        <f t="shared" si="318"/>
        <v>0</v>
      </c>
      <c r="AU979" s="18">
        <f t="shared" si="319"/>
        <v>0</v>
      </c>
      <c r="AV979" s="18">
        <f t="shared" si="320"/>
        <v>0</v>
      </c>
      <c r="AW979" s="18">
        <f t="shared" si="321"/>
        <v>0</v>
      </c>
      <c r="AX979" s="18">
        <f t="shared" si="322"/>
        <v>0</v>
      </c>
      <c r="AY979" s="18">
        <f t="shared" si="323"/>
        <v>0</v>
      </c>
      <c r="AZ979" s="18">
        <f t="shared" si="324"/>
        <v>0</v>
      </c>
      <c r="BA979" s="18">
        <f t="shared" si="325"/>
        <v>0</v>
      </c>
    </row>
    <row r="980" spans="35:53" x14ac:dyDescent="0.25">
      <c r="AI980" s="17">
        <f t="shared" si="326"/>
        <v>0</v>
      </c>
      <c r="AJ980" s="18">
        <f t="shared" si="308"/>
        <v>0</v>
      </c>
      <c r="AK980" s="18">
        <f t="shared" si="309"/>
        <v>0</v>
      </c>
      <c r="AL980" s="18">
        <f t="shared" si="310"/>
        <v>0</v>
      </c>
      <c r="AM980" s="18">
        <f t="shared" si="311"/>
        <v>0</v>
      </c>
      <c r="AN980" s="18">
        <f t="shared" si="312"/>
        <v>0</v>
      </c>
      <c r="AO980" s="18">
        <f t="shared" si="313"/>
        <v>0</v>
      </c>
      <c r="AP980" s="18">
        <f t="shared" si="314"/>
        <v>0</v>
      </c>
      <c r="AQ980" s="18">
        <f t="shared" si="315"/>
        <v>0</v>
      </c>
      <c r="AR980" s="18">
        <f t="shared" si="316"/>
        <v>0</v>
      </c>
      <c r="AS980" s="18">
        <f t="shared" si="317"/>
        <v>0</v>
      </c>
      <c r="AT980" s="18">
        <f t="shared" si="318"/>
        <v>0</v>
      </c>
      <c r="AU980" s="18">
        <f t="shared" si="319"/>
        <v>0</v>
      </c>
      <c r="AV980" s="18">
        <f t="shared" si="320"/>
        <v>0</v>
      </c>
      <c r="AW980" s="18">
        <f t="shared" si="321"/>
        <v>0</v>
      </c>
      <c r="AX980" s="18">
        <f t="shared" si="322"/>
        <v>0</v>
      </c>
      <c r="AY980" s="18">
        <f t="shared" si="323"/>
        <v>0</v>
      </c>
      <c r="AZ980" s="18">
        <f t="shared" si="324"/>
        <v>0</v>
      </c>
      <c r="BA980" s="18">
        <f t="shared" si="325"/>
        <v>0</v>
      </c>
    </row>
    <row r="981" spans="35:53" x14ac:dyDescent="0.25">
      <c r="AI981" s="17">
        <f t="shared" si="326"/>
        <v>0</v>
      </c>
      <c r="AJ981" s="18">
        <f t="shared" si="308"/>
        <v>0</v>
      </c>
      <c r="AK981" s="18">
        <f t="shared" si="309"/>
        <v>0</v>
      </c>
      <c r="AL981" s="18">
        <f t="shared" si="310"/>
        <v>0</v>
      </c>
      <c r="AM981" s="18">
        <f t="shared" si="311"/>
        <v>0</v>
      </c>
      <c r="AN981" s="18">
        <f t="shared" si="312"/>
        <v>0</v>
      </c>
      <c r="AO981" s="18">
        <f t="shared" si="313"/>
        <v>0</v>
      </c>
      <c r="AP981" s="18">
        <f t="shared" si="314"/>
        <v>0</v>
      </c>
      <c r="AQ981" s="18">
        <f t="shared" si="315"/>
        <v>0</v>
      </c>
      <c r="AR981" s="18">
        <f t="shared" si="316"/>
        <v>0</v>
      </c>
      <c r="AS981" s="18">
        <f t="shared" si="317"/>
        <v>0</v>
      </c>
      <c r="AT981" s="18">
        <f t="shared" si="318"/>
        <v>0</v>
      </c>
      <c r="AU981" s="18">
        <f t="shared" si="319"/>
        <v>0</v>
      </c>
      <c r="AV981" s="18">
        <f t="shared" si="320"/>
        <v>0</v>
      </c>
      <c r="AW981" s="18">
        <f t="shared" si="321"/>
        <v>0</v>
      </c>
      <c r="AX981" s="18">
        <f t="shared" si="322"/>
        <v>0</v>
      </c>
      <c r="AY981" s="18">
        <f t="shared" si="323"/>
        <v>0</v>
      </c>
      <c r="AZ981" s="18">
        <f t="shared" si="324"/>
        <v>0</v>
      </c>
      <c r="BA981" s="18">
        <f t="shared" si="325"/>
        <v>0</v>
      </c>
    </row>
    <row r="982" spans="35:53" x14ac:dyDescent="0.25">
      <c r="AI982" s="17">
        <f t="shared" si="326"/>
        <v>0</v>
      </c>
      <c r="AJ982" s="18">
        <f t="shared" si="308"/>
        <v>0</v>
      </c>
      <c r="AK982" s="18">
        <f t="shared" si="309"/>
        <v>0</v>
      </c>
      <c r="AL982" s="18">
        <f t="shared" si="310"/>
        <v>0</v>
      </c>
      <c r="AM982" s="18">
        <f t="shared" si="311"/>
        <v>0</v>
      </c>
      <c r="AN982" s="18">
        <f t="shared" si="312"/>
        <v>0</v>
      </c>
      <c r="AO982" s="18">
        <f t="shared" si="313"/>
        <v>0</v>
      </c>
      <c r="AP982" s="18">
        <f t="shared" si="314"/>
        <v>0</v>
      </c>
      <c r="AQ982" s="18">
        <f t="shared" si="315"/>
        <v>0</v>
      </c>
      <c r="AR982" s="18">
        <f t="shared" si="316"/>
        <v>0</v>
      </c>
      <c r="AS982" s="18">
        <f t="shared" si="317"/>
        <v>0</v>
      </c>
      <c r="AT982" s="18">
        <f t="shared" si="318"/>
        <v>0</v>
      </c>
      <c r="AU982" s="18">
        <f t="shared" si="319"/>
        <v>0</v>
      </c>
      <c r="AV982" s="18">
        <f t="shared" si="320"/>
        <v>0</v>
      </c>
      <c r="AW982" s="18">
        <f t="shared" si="321"/>
        <v>0</v>
      </c>
      <c r="AX982" s="18">
        <f t="shared" si="322"/>
        <v>0</v>
      </c>
      <c r="AY982" s="18">
        <f t="shared" si="323"/>
        <v>0</v>
      </c>
      <c r="AZ982" s="18">
        <f t="shared" si="324"/>
        <v>0</v>
      </c>
      <c r="BA982" s="18">
        <f t="shared" si="325"/>
        <v>0</v>
      </c>
    </row>
    <row r="983" spans="35:53" x14ac:dyDescent="0.25">
      <c r="AI983" s="17">
        <f t="shared" si="326"/>
        <v>0</v>
      </c>
      <c r="AJ983" s="18">
        <f t="shared" si="308"/>
        <v>0</v>
      </c>
      <c r="AK983" s="18">
        <f t="shared" si="309"/>
        <v>0</v>
      </c>
      <c r="AL983" s="18">
        <f t="shared" si="310"/>
        <v>0</v>
      </c>
      <c r="AM983" s="18">
        <f t="shared" si="311"/>
        <v>0</v>
      </c>
      <c r="AN983" s="18">
        <f t="shared" si="312"/>
        <v>0</v>
      </c>
      <c r="AO983" s="18">
        <f t="shared" si="313"/>
        <v>0</v>
      </c>
      <c r="AP983" s="18">
        <f t="shared" si="314"/>
        <v>0</v>
      </c>
      <c r="AQ983" s="18">
        <f t="shared" si="315"/>
        <v>0</v>
      </c>
      <c r="AR983" s="18">
        <f t="shared" si="316"/>
        <v>0</v>
      </c>
      <c r="AS983" s="18">
        <f t="shared" si="317"/>
        <v>0</v>
      </c>
      <c r="AT983" s="18">
        <f t="shared" si="318"/>
        <v>0</v>
      </c>
      <c r="AU983" s="18">
        <f t="shared" si="319"/>
        <v>0</v>
      </c>
      <c r="AV983" s="18">
        <f t="shared" si="320"/>
        <v>0</v>
      </c>
      <c r="AW983" s="18">
        <f t="shared" si="321"/>
        <v>0</v>
      </c>
      <c r="AX983" s="18">
        <f t="shared" si="322"/>
        <v>0</v>
      </c>
      <c r="AY983" s="18">
        <f t="shared" si="323"/>
        <v>0</v>
      </c>
      <c r="AZ983" s="18">
        <f t="shared" si="324"/>
        <v>0</v>
      </c>
      <c r="BA983" s="18">
        <f t="shared" si="325"/>
        <v>0</v>
      </c>
    </row>
    <row r="984" spans="35:53" x14ac:dyDescent="0.25">
      <c r="AI984" s="17">
        <f t="shared" si="326"/>
        <v>0</v>
      </c>
      <c r="AJ984" s="18">
        <f t="shared" si="308"/>
        <v>0</v>
      </c>
      <c r="AK984" s="18">
        <f t="shared" si="309"/>
        <v>0</v>
      </c>
      <c r="AL984" s="18">
        <f t="shared" si="310"/>
        <v>0</v>
      </c>
      <c r="AM984" s="18">
        <f t="shared" si="311"/>
        <v>0</v>
      </c>
      <c r="AN984" s="18">
        <f t="shared" si="312"/>
        <v>0</v>
      </c>
      <c r="AO984" s="18">
        <f t="shared" si="313"/>
        <v>0</v>
      </c>
      <c r="AP984" s="18">
        <f t="shared" si="314"/>
        <v>0</v>
      </c>
      <c r="AQ984" s="18">
        <f t="shared" si="315"/>
        <v>0</v>
      </c>
      <c r="AR984" s="18">
        <f t="shared" si="316"/>
        <v>0</v>
      </c>
      <c r="AS984" s="18">
        <f t="shared" si="317"/>
        <v>0</v>
      </c>
      <c r="AT984" s="18">
        <f t="shared" si="318"/>
        <v>0</v>
      </c>
      <c r="AU984" s="18">
        <f t="shared" si="319"/>
        <v>0</v>
      </c>
      <c r="AV984" s="18">
        <f t="shared" si="320"/>
        <v>0</v>
      </c>
      <c r="AW984" s="18">
        <f t="shared" si="321"/>
        <v>0</v>
      </c>
      <c r="AX984" s="18">
        <f t="shared" si="322"/>
        <v>0</v>
      </c>
      <c r="AY984" s="18">
        <f t="shared" si="323"/>
        <v>0</v>
      </c>
      <c r="AZ984" s="18">
        <f t="shared" si="324"/>
        <v>0</v>
      </c>
      <c r="BA984" s="18">
        <f t="shared" si="325"/>
        <v>0</v>
      </c>
    </row>
    <row r="985" spans="35:53" x14ac:dyDescent="0.25">
      <c r="AI985" s="17">
        <f t="shared" si="326"/>
        <v>0</v>
      </c>
      <c r="AJ985" s="18">
        <f t="shared" si="308"/>
        <v>0</v>
      </c>
      <c r="AK985" s="18">
        <f t="shared" si="309"/>
        <v>0</v>
      </c>
      <c r="AL985" s="18">
        <f t="shared" si="310"/>
        <v>0</v>
      </c>
      <c r="AM985" s="18">
        <f t="shared" si="311"/>
        <v>0</v>
      </c>
      <c r="AN985" s="18">
        <f t="shared" si="312"/>
        <v>0</v>
      </c>
      <c r="AO985" s="18">
        <f t="shared" si="313"/>
        <v>0</v>
      </c>
      <c r="AP985" s="18">
        <f t="shared" si="314"/>
        <v>0</v>
      </c>
      <c r="AQ985" s="18">
        <f t="shared" si="315"/>
        <v>0</v>
      </c>
      <c r="AR985" s="18">
        <f t="shared" si="316"/>
        <v>0</v>
      </c>
      <c r="AS985" s="18">
        <f t="shared" si="317"/>
        <v>0</v>
      </c>
      <c r="AT985" s="18">
        <f t="shared" si="318"/>
        <v>0</v>
      </c>
      <c r="AU985" s="18">
        <f t="shared" si="319"/>
        <v>0</v>
      </c>
      <c r="AV985" s="18">
        <f t="shared" si="320"/>
        <v>0</v>
      </c>
      <c r="AW985" s="18">
        <f t="shared" si="321"/>
        <v>0</v>
      </c>
      <c r="AX985" s="18">
        <f t="shared" si="322"/>
        <v>0</v>
      </c>
      <c r="AY985" s="18">
        <f t="shared" si="323"/>
        <v>0</v>
      </c>
      <c r="AZ985" s="18">
        <f t="shared" si="324"/>
        <v>0</v>
      </c>
      <c r="BA985" s="18">
        <f t="shared" si="325"/>
        <v>0</v>
      </c>
    </row>
    <row r="986" spans="35:53" x14ac:dyDescent="0.25">
      <c r="AI986" s="17">
        <f t="shared" si="326"/>
        <v>0</v>
      </c>
      <c r="AJ986" s="18">
        <f t="shared" si="308"/>
        <v>0</v>
      </c>
      <c r="AK986" s="18">
        <f t="shared" si="309"/>
        <v>0</v>
      </c>
      <c r="AL986" s="18">
        <f t="shared" si="310"/>
        <v>0</v>
      </c>
      <c r="AM986" s="18">
        <f t="shared" si="311"/>
        <v>0</v>
      </c>
      <c r="AN986" s="18">
        <f t="shared" si="312"/>
        <v>0</v>
      </c>
      <c r="AO986" s="18">
        <f t="shared" si="313"/>
        <v>0</v>
      </c>
      <c r="AP986" s="18">
        <f t="shared" si="314"/>
        <v>0</v>
      </c>
      <c r="AQ986" s="18">
        <f t="shared" si="315"/>
        <v>0</v>
      </c>
      <c r="AR986" s="18">
        <f t="shared" si="316"/>
        <v>0</v>
      </c>
      <c r="AS986" s="18">
        <f t="shared" si="317"/>
        <v>0</v>
      </c>
      <c r="AT986" s="18">
        <f t="shared" si="318"/>
        <v>0</v>
      </c>
      <c r="AU986" s="18">
        <f t="shared" si="319"/>
        <v>0</v>
      </c>
      <c r="AV986" s="18">
        <f t="shared" si="320"/>
        <v>0</v>
      </c>
      <c r="AW986" s="18">
        <f t="shared" si="321"/>
        <v>0</v>
      </c>
      <c r="AX986" s="18">
        <f t="shared" si="322"/>
        <v>0</v>
      </c>
      <c r="AY986" s="18">
        <f t="shared" si="323"/>
        <v>0</v>
      </c>
      <c r="AZ986" s="18">
        <f t="shared" si="324"/>
        <v>0</v>
      </c>
      <c r="BA986" s="18">
        <f t="shared" si="325"/>
        <v>0</v>
      </c>
    </row>
    <row r="987" spans="35:53" x14ac:dyDescent="0.25">
      <c r="AI987" s="17">
        <f t="shared" si="326"/>
        <v>0</v>
      </c>
      <c r="AJ987" s="18">
        <f t="shared" si="308"/>
        <v>0</v>
      </c>
      <c r="AK987" s="18">
        <f t="shared" si="309"/>
        <v>0</v>
      </c>
      <c r="AL987" s="18">
        <f t="shared" si="310"/>
        <v>0</v>
      </c>
      <c r="AM987" s="18">
        <f t="shared" si="311"/>
        <v>0</v>
      </c>
      <c r="AN987" s="18">
        <f t="shared" si="312"/>
        <v>0</v>
      </c>
      <c r="AO987" s="18">
        <f t="shared" si="313"/>
        <v>0</v>
      </c>
      <c r="AP987" s="18">
        <f t="shared" si="314"/>
        <v>0</v>
      </c>
      <c r="AQ987" s="18">
        <f t="shared" si="315"/>
        <v>0</v>
      </c>
      <c r="AR987" s="18">
        <f t="shared" si="316"/>
        <v>0</v>
      </c>
      <c r="AS987" s="18">
        <f t="shared" si="317"/>
        <v>0</v>
      </c>
      <c r="AT987" s="18">
        <f t="shared" si="318"/>
        <v>0</v>
      </c>
      <c r="AU987" s="18">
        <f t="shared" si="319"/>
        <v>0</v>
      </c>
      <c r="AV987" s="18">
        <f t="shared" si="320"/>
        <v>0</v>
      </c>
      <c r="AW987" s="18">
        <f t="shared" si="321"/>
        <v>0</v>
      </c>
      <c r="AX987" s="18">
        <f t="shared" si="322"/>
        <v>0</v>
      </c>
      <c r="AY987" s="18">
        <f t="shared" si="323"/>
        <v>0</v>
      </c>
      <c r="AZ987" s="18">
        <f t="shared" si="324"/>
        <v>0</v>
      </c>
      <c r="BA987" s="18">
        <f t="shared" si="325"/>
        <v>0</v>
      </c>
    </row>
    <row r="988" spans="35:53" x14ac:dyDescent="0.25">
      <c r="AI988" s="17">
        <f t="shared" si="326"/>
        <v>0</v>
      </c>
      <c r="AJ988" s="18">
        <f t="shared" si="308"/>
        <v>0</v>
      </c>
      <c r="AK988" s="18">
        <f t="shared" si="309"/>
        <v>0</v>
      </c>
      <c r="AL988" s="18">
        <f t="shared" si="310"/>
        <v>0</v>
      </c>
      <c r="AM988" s="18">
        <f t="shared" si="311"/>
        <v>0</v>
      </c>
      <c r="AN988" s="18">
        <f t="shared" si="312"/>
        <v>0</v>
      </c>
      <c r="AO988" s="18">
        <f t="shared" si="313"/>
        <v>0</v>
      </c>
      <c r="AP988" s="18">
        <f t="shared" si="314"/>
        <v>0</v>
      </c>
      <c r="AQ988" s="18">
        <f t="shared" si="315"/>
        <v>0</v>
      </c>
      <c r="AR988" s="18">
        <f t="shared" si="316"/>
        <v>0</v>
      </c>
      <c r="AS988" s="18">
        <f t="shared" si="317"/>
        <v>0</v>
      </c>
      <c r="AT988" s="18">
        <f t="shared" si="318"/>
        <v>0</v>
      </c>
      <c r="AU988" s="18">
        <f t="shared" si="319"/>
        <v>0</v>
      </c>
      <c r="AV988" s="18">
        <f t="shared" si="320"/>
        <v>0</v>
      </c>
      <c r="AW988" s="18">
        <f t="shared" si="321"/>
        <v>0</v>
      </c>
      <c r="AX988" s="18">
        <f t="shared" si="322"/>
        <v>0</v>
      </c>
      <c r="AY988" s="18">
        <f t="shared" si="323"/>
        <v>0</v>
      </c>
      <c r="AZ988" s="18">
        <f t="shared" si="324"/>
        <v>0</v>
      </c>
      <c r="BA988" s="18">
        <f t="shared" si="325"/>
        <v>0</v>
      </c>
    </row>
    <row r="989" spans="35:53" x14ac:dyDescent="0.25">
      <c r="AI989" s="17">
        <f t="shared" si="326"/>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26"/>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26"/>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26"/>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26"/>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26"/>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26"/>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26"/>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26"/>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26"/>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26"/>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26"/>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26"/>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26"/>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26"/>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26"/>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26"/>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26"/>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26"/>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26"/>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26"/>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26"/>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26"/>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26"/>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26"/>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26"/>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26"/>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26"/>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26"/>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26"/>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26"/>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26"/>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26"/>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26"/>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26"/>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26"/>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26"/>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si="326"/>
        <v>0</v>
      </c>
      <c r="AJ1026" s="18">
        <f t="shared" ref="AJ1026:AJ1089" si="327">SUMIFS(N1026,D1026,"*"&amp;$BC$1&amp;"*")</f>
        <v>0</v>
      </c>
      <c r="AK1026" s="18">
        <f t="shared" ref="AK1026:AK1089" si="328">SUMIFS(O1026,F1026,"*"&amp;$BC$1&amp;"*")</f>
        <v>0</v>
      </c>
      <c r="AL1026" s="18">
        <f t="shared" ref="AL1026:AL1089" si="329">SUMIFS(N1026,Q1026,"*"&amp;$BC$1&amp;"*",P1026,"CSA")</f>
        <v>0</v>
      </c>
      <c r="AM1026" s="18">
        <f t="shared" ref="AM1026:AM1089" si="330">SUMIFS(O1026,Q1026,"*"&amp;$BC$1&amp;"*",P1026,"USA")</f>
        <v>0</v>
      </c>
      <c r="AN1026" s="18">
        <f t="shared" ref="AN1026:AN1089" si="331">SUMIFS(N1026,S1026,"*"&amp;$BC$1&amp;"*",R1026,"CSA")</f>
        <v>0</v>
      </c>
      <c r="AO1026" s="18">
        <f t="shared" ref="AO1026:AO1089" si="332">SUMIFS(O1026,S1026,"*"&amp;$BC$1&amp;"*",R1026,"USA")</f>
        <v>0</v>
      </c>
      <c r="AP1026" s="18">
        <f t="shared" ref="AP1026:AP1089" si="333">SUMIFS(N1026,U1026,"*"&amp;$BC$1&amp;"*",T1026,"CSA")</f>
        <v>0</v>
      </c>
      <c r="AQ1026" s="18">
        <f t="shared" ref="AQ1026:AQ1089" si="334">SUMIFS(O1026,U1026,"*"&amp;$BC$1&amp;"*",T1026,"USA")</f>
        <v>0</v>
      </c>
      <c r="AR1026" s="18">
        <f t="shared" ref="AR1026:AR1089" si="335">SUMIFS(N1026,W1026,"*"&amp;$BC$1&amp;"*",V1026,"CSA")</f>
        <v>0</v>
      </c>
      <c r="AS1026" s="18">
        <f t="shared" ref="AS1026:AS1089" si="336">SUMIFS(O1026,W1026,"*"&amp;$BC$1&amp;"*",V1026,"USA")</f>
        <v>0</v>
      </c>
      <c r="AT1026" s="18">
        <f t="shared" ref="AT1026:AT1089" si="337">SUMIFS(N1026,Y1026,"*"&amp;$BC$1&amp;"*",X1026,"CSA")</f>
        <v>0</v>
      </c>
      <c r="AU1026" s="18">
        <f t="shared" ref="AU1026:AU1089" si="338">SUMIFS(O1026,Y1026,"*"&amp;$BC$1&amp;"*",X1026,"USA")</f>
        <v>0</v>
      </c>
      <c r="AV1026" s="18">
        <f t="shared" ref="AV1026:AV1089" si="339">SUMIFS(N1026,AA1026,"*"&amp;$BC$1&amp;"*",Z1026,"CSA")</f>
        <v>0</v>
      </c>
      <c r="AW1026" s="18">
        <f t="shared" ref="AW1026:AW1089" si="340">SUMIFS(O1026,AA1026,"*"&amp;$BC$1&amp;"*",Z1026,"USA")</f>
        <v>0</v>
      </c>
      <c r="AX1026" s="18">
        <f t="shared" ref="AX1026:AX1089" si="341">SUMIFS(N1026,AC1026,"*"&amp;$BC$1&amp;"*",AB1026,"CSA")</f>
        <v>0</v>
      </c>
      <c r="AY1026" s="18">
        <f t="shared" ref="AY1026:AY1089" si="342">SUMIFS(O1026,AC1026,"*"&amp;$BC$1&amp;"*",AB1026,"USA")</f>
        <v>0</v>
      </c>
      <c r="AZ1026" s="18">
        <f t="shared" ref="AZ1026:AZ1089" si="343">SUMIFS(N1026,AE1026,"*"&amp;$BC$1&amp;"*",AD1026,"CSA")</f>
        <v>0</v>
      </c>
      <c r="BA1026" s="18">
        <f t="shared" ref="BA1026:BA1089" si="344">SUMIFS(O1026,AE1026,"*"&amp;$BC$1&amp;"*",AD1026,"USA")</f>
        <v>0</v>
      </c>
    </row>
    <row r="1027" spans="35:53" x14ac:dyDescent="0.25">
      <c r="AI1027" s="17">
        <f t="shared" ref="AI1027:AI1090" si="345">SUM(AJ1027:BA1027)</f>
        <v>0</v>
      </c>
      <c r="AJ1027" s="18">
        <f t="shared" si="327"/>
        <v>0</v>
      </c>
      <c r="AK1027" s="18">
        <f t="shared" si="328"/>
        <v>0</v>
      </c>
      <c r="AL1027" s="18">
        <f t="shared" si="329"/>
        <v>0</v>
      </c>
      <c r="AM1027" s="18">
        <f t="shared" si="330"/>
        <v>0</v>
      </c>
      <c r="AN1027" s="18">
        <f t="shared" si="331"/>
        <v>0</v>
      </c>
      <c r="AO1027" s="18">
        <f t="shared" si="332"/>
        <v>0</v>
      </c>
      <c r="AP1027" s="18">
        <f t="shared" si="333"/>
        <v>0</v>
      </c>
      <c r="AQ1027" s="18">
        <f t="shared" si="334"/>
        <v>0</v>
      </c>
      <c r="AR1027" s="18">
        <f t="shared" si="335"/>
        <v>0</v>
      </c>
      <c r="AS1027" s="18">
        <f t="shared" si="336"/>
        <v>0</v>
      </c>
      <c r="AT1027" s="18">
        <f t="shared" si="337"/>
        <v>0</v>
      </c>
      <c r="AU1027" s="18">
        <f t="shared" si="338"/>
        <v>0</v>
      </c>
      <c r="AV1027" s="18">
        <f t="shared" si="339"/>
        <v>0</v>
      </c>
      <c r="AW1027" s="18">
        <f t="shared" si="340"/>
        <v>0</v>
      </c>
      <c r="AX1027" s="18">
        <f t="shared" si="341"/>
        <v>0</v>
      </c>
      <c r="AY1027" s="18">
        <f t="shared" si="342"/>
        <v>0</v>
      </c>
      <c r="AZ1027" s="18">
        <f t="shared" si="343"/>
        <v>0</v>
      </c>
      <c r="BA1027" s="18">
        <f t="shared" si="344"/>
        <v>0</v>
      </c>
    </row>
    <row r="1028" spans="35:53" x14ac:dyDescent="0.25">
      <c r="AI1028" s="17">
        <f t="shared" si="345"/>
        <v>0</v>
      </c>
      <c r="AJ1028" s="18">
        <f t="shared" si="327"/>
        <v>0</v>
      </c>
      <c r="AK1028" s="18">
        <f t="shared" si="328"/>
        <v>0</v>
      </c>
      <c r="AL1028" s="18">
        <f t="shared" si="329"/>
        <v>0</v>
      </c>
      <c r="AM1028" s="18">
        <f t="shared" si="330"/>
        <v>0</v>
      </c>
      <c r="AN1028" s="18">
        <f t="shared" si="331"/>
        <v>0</v>
      </c>
      <c r="AO1028" s="18">
        <f t="shared" si="332"/>
        <v>0</v>
      </c>
      <c r="AP1028" s="18">
        <f t="shared" si="333"/>
        <v>0</v>
      </c>
      <c r="AQ1028" s="18">
        <f t="shared" si="334"/>
        <v>0</v>
      </c>
      <c r="AR1028" s="18">
        <f t="shared" si="335"/>
        <v>0</v>
      </c>
      <c r="AS1028" s="18">
        <f t="shared" si="336"/>
        <v>0</v>
      </c>
      <c r="AT1028" s="18">
        <f t="shared" si="337"/>
        <v>0</v>
      </c>
      <c r="AU1028" s="18">
        <f t="shared" si="338"/>
        <v>0</v>
      </c>
      <c r="AV1028" s="18">
        <f t="shared" si="339"/>
        <v>0</v>
      </c>
      <c r="AW1028" s="18">
        <f t="shared" si="340"/>
        <v>0</v>
      </c>
      <c r="AX1028" s="18">
        <f t="shared" si="341"/>
        <v>0</v>
      </c>
      <c r="AY1028" s="18">
        <f t="shared" si="342"/>
        <v>0</v>
      </c>
      <c r="AZ1028" s="18">
        <f t="shared" si="343"/>
        <v>0</v>
      </c>
      <c r="BA1028" s="18">
        <f t="shared" si="344"/>
        <v>0</v>
      </c>
    </row>
    <row r="1029" spans="35:53" x14ac:dyDescent="0.25">
      <c r="AI1029" s="17">
        <f t="shared" si="345"/>
        <v>0</v>
      </c>
      <c r="AJ1029" s="18">
        <f t="shared" si="327"/>
        <v>0</v>
      </c>
      <c r="AK1029" s="18">
        <f t="shared" si="328"/>
        <v>0</v>
      </c>
      <c r="AL1029" s="18">
        <f t="shared" si="329"/>
        <v>0</v>
      </c>
      <c r="AM1029" s="18">
        <f t="shared" si="330"/>
        <v>0</v>
      </c>
      <c r="AN1029" s="18">
        <f t="shared" si="331"/>
        <v>0</v>
      </c>
      <c r="AO1029" s="18">
        <f t="shared" si="332"/>
        <v>0</v>
      </c>
      <c r="AP1029" s="18">
        <f t="shared" si="333"/>
        <v>0</v>
      </c>
      <c r="AQ1029" s="18">
        <f t="shared" si="334"/>
        <v>0</v>
      </c>
      <c r="AR1029" s="18">
        <f t="shared" si="335"/>
        <v>0</v>
      </c>
      <c r="AS1029" s="18">
        <f t="shared" si="336"/>
        <v>0</v>
      </c>
      <c r="AT1029" s="18">
        <f t="shared" si="337"/>
        <v>0</v>
      </c>
      <c r="AU1029" s="18">
        <f t="shared" si="338"/>
        <v>0</v>
      </c>
      <c r="AV1029" s="18">
        <f t="shared" si="339"/>
        <v>0</v>
      </c>
      <c r="AW1029" s="18">
        <f t="shared" si="340"/>
        <v>0</v>
      </c>
      <c r="AX1029" s="18">
        <f t="shared" si="341"/>
        <v>0</v>
      </c>
      <c r="AY1029" s="18">
        <f t="shared" si="342"/>
        <v>0</v>
      </c>
      <c r="AZ1029" s="18">
        <f t="shared" si="343"/>
        <v>0</v>
      </c>
      <c r="BA1029" s="18">
        <f t="shared" si="344"/>
        <v>0</v>
      </c>
    </row>
    <row r="1030" spans="35:53" x14ac:dyDescent="0.25">
      <c r="AI1030" s="17">
        <f t="shared" si="345"/>
        <v>0</v>
      </c>
      <c r="AJ1030" s="18">
        <f t="shared" si="327"/>
        <v>0</v>
      </c>
      <c r="AK1030" s="18">
        <f t="shared" si="328"/>
        <v>0</v>
      </c>
      <c r="AL1030" s="18">
        <f t="shared" si="329"/>
        <v>0</v>
      </c>
      <c r="AM1030" s="18">
        <f t="shared" si="330"/>
        <v>0</v>
      </c>
      <c r="AN1030" s="18">
        <f t="shared" si="331"/>
        <v>0</v>
      </c>
      <c r="AO1030" s="18">
        <f t="shared" si="332"/>
        <v>0</v>
      </c>
      <c r="AP1030" s="18">
        <f t="shared" si="333"/>
        <v>0</v>
      </c>
      <c r="AQ1030" s="18">
        <f t="shared" si="334"/>
        <v>0</v>
      </c>
      <c r="AR1030" s="18">
        <f t="shared" si="335"/>
        <v>0</v>
      </c>
      <c r="AS1030" s="18">
        <f t="shared" si="336"/>
        <v>0</v>
      </c>
      <c r="AT1030" s="18">
        <f t="shared" si="337"/>
        <v>0</v>
      </c>
      <c r="AU1030" s="18">
        <f t="shared" si="338"/>
        <v>0</v>
      </c>
      <c r="AV1030" s="18">
        <f t="shared" si="339"/>
        <v>0</v>
      </c>
      <c r="AW1030" s="18">
        <f t="shared" si="340"/>
        <v>0</v>
      </c>
      <c r="AX1030" s="18">
        <f t="shared" si="341"/>
        <v>0</v>
      </c>
      <c r="AY1030" s="18">
        <f t="shared" si="342"/>
        <v>0</v>
      </c>
      <c r="AZ1030" s="18">
        <f t="shared" si="343"/>
        <v>0</v>
      </c>
      <c r="BA1030" s="18">
        <f t="shared" si="344"/>
        <v>0</v>
      </c>
    </row>
    <row r="1031" spans="35:53" x14ac:dyDescent="0.25">
      <c r="AI1031" s="17">
        <f t="shared" si="345"/>
        <v>0</v>
      </c>
      <c r="AJ1031" s="18">
        <f t="shared" si="327"/>
        <v>0</v>
      </c>
      <c r="AK1031" s="18">
        <f t="shared" si="328"/>
        <v>0</v>
      </c>
      <c r="AL1031" s="18">
        <f t="shared" si="329"/>
        <v>0</v>
      </c>
      <c r="AM1031" s="18">
        <f t="shared" si="330"/>
        <v>0</v>
      </c>
      <c r="AN1031" s="18">
        <f t="shared" si="331"/>
        <v>0</v>
      </c>
      <c r="AO1031" s="18">
        <f t="shared" si="332"/>
        <v>0</v>
      </c>
      <c r="AP1031" s="18">
        <f t="shared" si="333"/>
        <v>0</v>
      </c>
      <c r="AQ1031" s="18">
        <f t="shared" si="334"/>
        <v>0</v>
      </c>
      <c r="AR1031" s="18">
        <f t="shared" si="335"/>
        <v>0</v>
      </c>
      <c r="AS1031" s="18">
        <f t="shared" si="336"/>
        <v>0</v>
      </c>
      <c r="AT1031" s="18">
        <f t="shared" si="337"/>
        <v>0</v>
      </c>
      <c r="AU1031" s="18">
        <f t="shared" si="338"/>
        <v>0</v>
      </c>
      <c r="AV1031" s="18">
        <f t="shared" si="339"/>
        <v>0</v>
      </c>
      <c r="AW1031" s="18">
        <f t="shared" si="340"/>
        <v>0</v>
      </c>
      <c r="AX1031" s="18">
        <f t="shared" si="341"/>
        <v>0</v>
      </c>
      <c r="AY1031" s="18">
        <f t="shared" si="342"/>
        <v>0</v>
      </c>
      <c r="AZ1031" s="18">
        <f t="shared" si="343"/>
        <v>0</v>
      </c>
      <c r="BA1031" s="18">
        <f t="shared" si="344"/>
        <v>0</v>
      </c>
    </row>
    <row r="1032" spans="35:53" x14ac:dyDescent="0.25">
      <c r="AI1032" s="17">
        <f t="shared" si="345"/>
        <v>0</v>
      </c>
      <c r="AJ1032" s="18">
        <f t="shared" si="327"/>
        <v>0</v>
      </c>
      <c r="AK1032" s="18">
        <f t="shared" si="328"/>
        <v>0</v>
      </c>
      <c r="AL1032" s="18">
        <f t="shared" si="329"/>
        <v>0</v>
      </c>
      <c r="AM1032" s="18">
        <f t="shared" si="330"/>
        <v>0</v>
      </c>
      <c r="AN1032" s="18">
        <f t="shared" si="331"/>
        <v>0</v>
      </c>
      <c r="AO1032" s="18">
        <f t="shared" si="332"/>
        <v>0</v>
      </c>
      <c r="AP1032" s="18">
        <f t="shared" si="333"/>
        <v>0</v>
      </c>
      <c r="AQ1032" s="18">
        <f t="shared" si="334"/>
        <v>0</v>
      </c>
      <c r="AR1032" s="18">
        <f t="shared" si="335"/>
        <v>0</v>
      </c>
      <c r="AS1032" s="18">
        <f t="shared" si="336"/>
        <v>0</v>
      </c>
      <c r="AT1032" s="18">
        <f t="shared" si="337"/>
        <v>0</v>
      </c>
      <c r="AU1032" s="18">
        <f t="shared" si="338"/>
        <v>0</v>
      </c>
      <c r="AV1032" s="18">
        <f t="shared" si="339"/>
        <v>0</v>
      </c>
      <c r="AW1032" s="18">
        <f t="shared" si="340"/>
        <v>0</v>
      </c>
      <c r="AX1032" s="18">
        <f t="shared" si="341"/>
        <v>0</v>
      </c>
      <c r="AY1032" s="18">
        <f t="shared" si="342"/>
        <v>0</v>
      </c>
      <c r="AZ1032" s="18">
        <f t="shared" si="343"/>
        <v>0</v>
      </c>
      <c r="BA1032" s="18">
        <f t="shared" si="344"/>
        <v>0</v>
      </c>
    </row>
    <row r="1033" spans="35:53" x14ac:dyDescent="0.25">
      <c r="AI1033" s="17">
        <f t="shared" si="345"/>
        <v>0</v>
      </c>
      <c r="AJ1033" s="18">
        <f t="shared" si="327"/>
        <v>0</v>
      </c>
      <c r="AK1033" s="18">
        <f t="shared" si="328"/>
        <v>0</v>
      </c>
      <c r="AL1033" s="18">
        <f t="shared" si="329"/>
        <v>0</v>
      </c>
      <c r="AM1033" s="18">
        <f t="shared" si="330"/>
        <v>0</v>
      </c>
      <c r="AN1033" s="18">
        <f t="shared" si="331"/>
        <v>0</v>
      </c>
      <c r="AO1033" s="18">
        <f t="shared" si="332"/>
        <v>0</v>
      </c>
      <c r="AP1033" s="18">
        <f t="shared" si="333"/>
        <v>0</v>
      </c>
      <c r="AQ1033" s="18">
        <f t="shared" si="334"/>
        <v>0</v>
      </c>
      <c r="AR1033" s="18">
        <f t="shared" si="335"/>
        <v>0</v>
      </c>
      <c r="AS1033" s="18">
        <f t="shared" si="336"/>
        <v>0</v>
      </c>
      <c r="AT1033" s="18">
        <f t="shared" si="337"/>
        <v>0</v>
      </c>
      <c r="AU1033" s="18">
        <f t="shared" si="338"/>
        <v>0</v>
      </c>
      <c r="AV1033" s="18">
        <f t="shared" si="339"/>
        <v>0</v>
      </c>
      <c r="AW1033" s="18">
        <f t="shared" si="340"/>
        <v>0</v>
      </c>
      <c r="AX1033" s="18">
        <f t="shared" si="341"/>
        <v>0</v>
      </c>
      <c r="AY1033" s="18">
        <f t="shared" si="342"/>
        <v>0</v>
      </c>
      <c r="AZ1033" s="18">
        <f t="shared" si="343"/>
        <v>0</v>
      </c>
      <c r="BA1033" s="18">
        <f t="shared" si="344"/>
        <v>0</v>
      </c>
    </row>
    <row r="1034" spans="35:53" x14ac:dyDescent="0.25">
      <c r="AI1034" s="17">
        <f t="shared" si="345"/>
        <v>0</v>
      </c>
      <c r="AJ1034" s="18">
        <f t="shared" si="327"/>
        <v>0</v>
      </c>
      <c r="AK1034" s="18">
        <f t="shared" si="328"/>
        <v>0</v>
      </c>
      <c r="AL1034" s="18">
        <f t="shared" si="329"/>
        <v>0</v>
      </c>
      <c r="AM1034" s="18">
        <f t="shared" si="330"/>
        <v>0</v>
      </c>
      <c r="AN1034" s="18">
        <f t="shared" si="331"/>
        <v>0</v>
      </c>
      <c r="AO1034" s="18">
        <f t="shared" si="332"/>
        <v>0</v>
      </c>
      <c r="AP1034" s="18">
        <f t="shared" si="333"/>
        <v>0</v>
      </c>
      <c r="AQ1034" s="18">
        <f t="shared" si="334"/>
        <v>0</v>
      </c>
      <c r="AR1034" s="18">
        <f t="shared" si="335"/>
        <v>0</v>
      </c>
      <c r="AS1034" s="18">
        <f t="shared" si="336"/>
        <v>0</v>
      </c>
      <c r="AT1034" s="18">
        <f t="shared" si="337"/>
        <v>0</v>
      </c>
      <c r="AU1034" s="18">
        <f t="shared" si="338"/>
        <v>0</v>
      </c>
      <c r="AV1034" s="18">
        <f t="shared" si="339"/>
        <v>0</v>
      </c>
      <c r="AW1034" s="18">
        <f t="shared" si="340"/>
        <v>0</v>
      </c>
      <c r="AX1034" s="18">
        <f t="shared" si="341"/>
        <v>0</v>
      </c>
      <c r="AY1034" s="18">
        <f t="shared" si="342"/>
        <v>0</v>
      </c>
      <c r="AZ1034" s="18">
        <f t="shared" si="343"/>
        <v>0</v>
      </c>
      <c r="BA1034" s="18">
        <f t="shared" si="344"/>
        <v>0</v>
      </c>
    </row>
    <row r="1035" spans="35:53" x14ac:dyDescent="0.25">
      <c r="AI1035" s="17">
        <f t="shared" si="345"/>
        <v>0</v>
      </c>
      <c r="AJ1035" s="18">
        <f t="shared" si="327"/>
        <v>0</v>
      </c>
      <c r="AK1035" s="18">
        <f t="shared" si="328"/>
        <v>0</v>
      </c>
      <c r="AL1035" s="18">
        <f t="shared" si="329"/>
        <v>0</v>
      </c>
      <c r="AM1035" s="18">
        <f t="shared" si="330"/>
        <v>0</v>
      </c>
      <c r="AN1035" s="18">
        <f t="shared" si="331"/>
        <v>0</v>
      </c>
      <c r="AO1035" s="18">
        <f t="shared" si="332"/>
        <v>0</v>
      </c>
      <c r="AP1035" s="18">
        <f t="shared" si="333"/>
        <v>0</v>
      </c>
      <c r="AQ1035" s="18">
        <f t="shared" si="334"/>
        <v>0</v>
      </c>
      <c r="AR1035" s="18">
        <f t="shared" si="335"/>
        <v>0</v>
      </c>
      <c r="AS1035" s="18">
        <f t="shared" si="336"/>
        <v>0</v>
      </c>
      <c r="AT1035" s="18">
        <f t="shared" si="337"/>
        <v>0</v>
      </c>
      <c r="AU1035" s="18">
        <f t="shared" si="338"/>
        <v>0</v>
      </c>
      <c r="AV1035" s="18">
        <f t="shared" si="339"/>
        <v>0</v>
      </c>
      <c r="AW1035" s="18">
        <f t="shared" si="340"/>
        <v>0</v>
      </c>
      <c r="AX1035" s="18">
        <f t="shared" si="341"/>
        <v>0</v>
      </c>
      <c r="AY1035" s="18">
        <f t="shared" si="342"/>
        <v>0</v>
      </c>
      <c r="AZ1035" s="18">
        <f t="shared" si="343"/>
        <v>0</v>
      </c>
      <c r="BA1035" s="18">
        <f t="shared" si="344"/>
        <v>0</v>
      </c>
    </row>
    <row r="1036" spans="35:53" x14ac:dyDescent="0.25">
      <c r="AI1036" s="17">
        <f t="shared" si="345"/>
        <v>0</v>
      </c>
      <c r="AJ1036" s="18">
        <f t="shared" si="327"/>
        <v>0</v>
      </c>
      <c r="AK1036" s="18">
        <f t="shared" si="328"/>
        <v>0</v>
      </c>
      <c r="AL1036" s="18">
        <f t="shared" si="329"/>
        <v>0</v>
      </c>
      <c r="AM1036" s="18">
        <f t="shared" si="330"/>
        <v>0</v>
      </c>
      <c r="AN1036" s="18">
        <f t="shared" si="331"/>
        <v>0</v>
      </c>
      <c r="AO1036" s="18">
        <f t="shared" si="332"/>
        <v>0</v>
      </c>
      <c r="AP1036" s="18">
        <f t="shared" si="333"/>
        <v>0</v>
      </c>
      <c r="AQ1036" s="18">
        <f t="shared" si="334"/>
        <v>0</v>
      </c>
      <c r="AR1036" s="18">
        <f t="shared" si="335"/>
        <v>0</v>
      </c>
      <c r="AS1036" s="18">
        <f t="shared" si="336"/>
        <v>0</v>
      </c>
      <c r="AT1036" s="18">
        <f t="shared" si="337"/>
        <v>0</v>
      </c>
      <c r="AU1036" s="18">
        <f t="shared" si="338"/>
        <v>0</v>
      </c>
      <c r="AV1036" s="18">
        <f t="shared" si="339"/>
        <v>0</v>
      </c>
      <c r="AW1036" s="18">
        <f t="shared" si="340"/>
        <v>0</v>
      </c>
      <c r="AX1036" s="18">
        <f t="shared" si="341"/>
        <v>0</v>
      </c>
      <c r="AY1036" s="18">
        <f t="shared" si="342"/>
        <v>0</v>
      </c>
      <c r="AZ1036" s="18">
        <f t="shared" si="343"/>
        <v>0</v>
      </c>
      <c r="BA1036" s="18">
        <f t="shared" si="344"/>
        <v>0</v>
      </c>
    </row>
    <row r="1037" spans="35:53" x14ac:dyDescent="0.25">
      <c r="AI1037" s="17">
        <f t="shared" si="345"/>
        <v>0</v>
      </c>
      <c r="AJ1037" s="18">
        <f t="shared" si="327"/>
        <v>0</v>
      </c>
      <c r="AK1037" s="18">
        <f t="shared" si="328"/>
        <v>0</v>
      </c>
      <c r="AL1037" s="18">
        <f t="shared" si="329"/>
        <v>0</v>
      </c>
      <c r="AM1037" s="18">
        <f t="shared" si="330"/>
        <v>0</v>
      </c>
      <c r="AN1037" s="18">
        <f t="shared" si="331"/>
        <v>0</v>
      </c>
      <c r="AO1037" s="18">
        <f t="shared" si="332"/>
        <v>0</v>
      </c>
      <c r="AP1037" s="18">
        <f t="shared" si="333"/>
        <v>0</v>
      </c>
      <c r="AQ1037" s="18">
        <f t="shared" si="334"/>
        <v>0</v>
      </c>
      <c r="AR1037" s="18">
        <f t="shared" si="335"/>
        <v>0</v>
      </c>
      <c r="AS1037" s="18">
        <f t="shared" si="336"/>
        <v>0</v>
      </c>
      <c r="AT1037" s="18">
        <f t="shared" si="337"/>
        <v>0</v>
      </c>
      <c r="AU1037" s="18">
        <f t="shared" si="338"/>
        <v>0</v>
      </c>
      <c r="AV1037" s="18">
        <f t="shared" si="339"/>
        <v>0</v>
      </c>
      <c r="AW1037" s="18">
        <f t="shared" si="340"/>
        <v>0</v>
      </c>
      <c r="AX1037" s="18">
        <f t="shared" si="341"/>
        <v>0</v>
      </c>
      <c r="AY1037" s="18">
        <f t="shared" si="342"/>
        <v>0</v>
      </c>
      <c r="AZ1037" s="18">
        <f t="shared" si="343"/>
        <v>0</v>
      </c>
      <c r="BA1037" s="18">
        <f t="shared" si="344"/>
        <v>0</v>
      </c>
    </row>
    <row r="1038" spans="35:53" x14ac:dyDescent="0.25">
      <c r="AI1038" s="17">
        <f t="shared" si="345"/>
        <v>0</v>
      </c>
      <c r="AJ1038" s="18">
        <f t="shared" si="327"/>
        <v>0</v>
      </c>
      <c r="AK1038" s="18">
        <f t="shared" si="328"/>
        <v>0</v>
      </c>
      <c r="AL1038" s="18">
        <f t="shared" si="329"/>
        <v>0</v>
      </c>
      <c r="AM1038" s="18">
        <f t="shared" si="330"/>
        <v>0</v>
      </c>
      <c r="AN1038" s="18">
        <f t="shared" si="331"/>
        <v>0</v>
      </c>
      <c r="AO1038" s="18">
        <f t="shared" si="332"/>
        <v>0</v>
      </c>
      <c r="AP1038" s="18">
        <f t="shared" si="333"/>
        <v>0</v>
      </c>
      <c r="AQ1038" s="18">
        <f t="shared" si="334"/>
        <v>0</v>
      </c>
      <c r="AR1038" s="18">
        <f t="shared" si="335"/>
        <v>0</v>
      </c>
      <c r="AS1038" s="18">
        <f t="shared" si="336"/>
        <v>0</v>
      </c>
      <c r="AT1038" s="18">
        <f t="shared" si="337"/>
        <v>0</v>
      </c>
      <c r="AU1038" s="18">
        <f t="shared" si="338"/>
        <v>0</v>
      </c>
      <c r="AV1038" s="18">
        <f t="shared" si="339"/>
        <v>0</v>
      </c>
      <c r="AW1038" s="18">
        <f t="shared" si="340"/>
        <v>0</v>
      </c>
      <c r="AX1038" s="18">
        <f t="shared" si="341"/>
        <v>0</v>
      </c>
      <c r="AY1038" s="18">
        <f t="shared" si="342"/>
        <v>0</v>
      </c>
      <c r="AZ1038" s="18">
        <f t="shared" si="343"/>
        <v>0</v>
      </c>
      <c r="BA1038" s="18">
        <f t="shared" si="344"/>
        <v>0</v>
      </c>
    </row>
    <row r="1039" spans="35:53" x14ac:dyDescent="0.25">
      <c r="AI1039" s="17">
        <f t="shared" si="345"/>
        <v>0</v>
      </c>
      <c r="AJ1039" s="18">
        <f t="shared" si="327"/>
        <v>0</v>
      </c>
      <c r="AK1039" s="18">
        <f t="shared" si="328"/>
        <v>0</v>
      </c>
      <c r="AL1039" s="18">
        <f t="shared" si="329"/>
        <v>0</v>
      </c>
      <c r="AM1039" s="18">
        <f t="shared" si="330"/>
        <v>0</v>
      </c>
      <c r="AN1039" s="18">
        <f t="shared" si="331"/>
        <v>0</v>
      </c>
      <c r="AO1039" s="18">
        <f t="shared" si="332"/>
        <v>0</v>
      </c>
      <c r="AP1039" s="18">
        <f t="shared" si="333"/>
        <v>0</v>
      </c>
      <c r="AQ1039" s="18">
        <f t="shared" si="334"/>
        <v>0</v>
      </c>
      <c r="AR1039" s="18">
        <f t="shared" si="335"/>
        <v>0</v>
      </c>
      <c r="AS1039" s="18">
        <f t="shared" si="336"/>
        <v>0</v>
      </c>
      <c r="AT1039" s="18">
        <f t="shared" si="337"/>
        <v>0</v>
      </c>
      <c r="AU1039" s="18">
        <f t="shared" si="338"/>
        <v>0</v>
      </c>
      <c r="AV1039" s="18">
        <f t="shared" si="339"/>
        <v>0</v>
      </c>
      <c r="AW1039" s="18">
        <f t="shared" si="340"/>
        <v>0</v>
      </c>
      <c r="AX1039" s="18">
        <f t="shared" si="341"/>
        <v>0</v>
      </c>
      <c r="AY1039" s="18">
        <f t="shared" si="342"/>
        <v>0</v>
      </c>
      <c r="AZ1039" s="18">
        <f t="shared" si="343"/>
        <v>0</v>
      </c>
      <c r="BA1039" s="18">
        <f t="shared" si="344"/>
        <v>0</v>
      </c>
    </row>
    <row r="1040" spans="35:53" x14ac:dyDescent="0.25">
      <c r="AI1040" s="17">
        <f t="shared" si="345"/>
        <v>0</v>
      </c>
      <c r="AJ1040" s="18">
        <f t="shared" si="327"/>
        <v>0</v>
      </c>
      <c r="AK1040" s="18">
        <f t="shared" si="328"/>
        <v>0</v>
      </c>
      <c r="AL1040" s="18">
        <f t="shared" si="329"/>
        <v>0</v>
      </c>
      <c r="AM1040" s="18">
        <f t="shared" si="330"/>
        <v>0</v>
      </c>
      <c r="AN1040" s="18">
        <f t="shared" si="331"/>
        <v>0</v>
      </c>
      <c r="AO1040" s="18">
        <f t="shared" si="332"/>
        <v>0</v>
      </c>
      <c r="AP1040" s="18">
        <f t="shared" si="333"/>
        <v>0</v>
      </c>
      <c r="AQ1040" s="18">
        <f t="shared" si="334"/>
        <v>0</v>
      </c>
      <c r="AR1040" s="18">
        <f t="shared" si="335"/>
        <v>0</v>
      </c>
      <c r="AS1040" s="18">
        <f t="shared" si="336"/>
        <v>0</v>
      </c>
      <c r="AT1040" s="18">
        <f t="shared" si="337"/>
        <v>0</v>
      </c>
      <c r="AU1040" s="18">
        <f t="shared" si="338"/>
        <v>0</v>
      </c>
      <c r="AV1040" s="18">
        <f t="shared" si="339"/>
        <v>0</v>
      </c>
      <c r="AW1040" s="18">
        <f t="shared" si="340"/>
        <v>0</v>
      </c>
      <c r="AX1040" s="18">
        <f t="shared" si="341"/>
        <v>0</v>
      </c>
      <c r="AY1040" s="18">
        <f t="shared" si="342"/>
        <v>0</v>
      </c>
      <c r="AZ1040" s="18">
        <f t="shared" si="343"/>
        <v>0</v>
      </c>
      <c r="BA1040" s="18">
        <f t="shared" si="344"/>
        <v>0</v>
      </c>
    </row>
    <row r="1041" spans="35:53" x14ac:dyDescent="0.25">
      <c r="AI1041" s="17">
        <f t="shared" si="345"/>
        <v>0</v>
      </c>
      <c r="AJ1041" s="18">
        <f t="shared" si="327"/>
        <v>0</v>
      </c>
      <c r="AK1041" s="18">
        <f t="shared" si="328"/>
        <v>0</v>
      </c>
      <c r="AL1041" s="18">
        <f t="shared" si="329"/>
        <v>0</v>
      </c>
      <c r="AM1041" s="18">
        <f t="shared" si="330"/>
        <v>0</v>
      </c>
      <c r="AN1041" s="18">
        <f t="shared" si="331"/>
        <v>0</v>
      </c>
      <c r="AO1041" s="18">
        <f t="shared" si="332"/>
        <v>0</v>
      </c>
      <c r="AP1041" s="18">
        <f t="shared" si="333"/>
        <v>0</v>
      </c>
      <c r="AQ1041" s="18">
        <f t="shared" si="334"/>
        <v>0</v>
      </c>
      <c r="AR1041" s="18">
        <f t="shared" si="335"/>
        <v>0</v>
      </c>
      <c r="AS1041" s="18">
        <f t="shared" si="336"/>
        <v>0</v>
      </c>
      <c r="AT1041" s="18">
        <f t="shared" si="337"/>
        <v>0</v>
      </c>
      <c r="AU1041" s="18">
        <f t="shared" si="338"/>
        <v>0</v>
      </c>
      <c r="AV1041" s="18">
        <f t="shared" si="339"/>
        <v>0</v>
      </c>
      <c r="AW1041" s="18">
        <f t="shared" si="340"/>
        <v>0</v>
      </c>
      <c r="AX1041" s="18">
        <f t="shared" si="341"/>
        <v>0</v>
      </c>
      <c r="AY1041" s="18">
        <f t="shared" si="342"/>
        <v>0</v>
      </c>
      <c r="AZ1041" s="18">
        <f t="shared" si="343"/>
        <v>0</v>
      </c>
      <c r="BA1041" s="18">
        <f t="shared" si="344"/>
        <v>0</v>
      </c>
    </row>
    <row r="1042" spans="35:53" x14ac:dyDescent="0.25">
      <c r="AI1042" s="17">
        <f t="shared" si="345"/>
        <v>0</v>
      </c>
      <c r="AJ1042" s="18">
        <f t="shared" si="327"/>
        <v>0</v>
      </c>
      <c r="AK1042" s="18">
        <f t="shared" si="328"/>
        <v>0</v>
      </c>
      <c r="AL1042" s="18">
        <f t="shared" si="329"/>
        <v>0</v>
      </c>
      <c r="AM1042" s="18">
        <f t="shared" si="330"/>
        <v>0</v>
      </c>
      <c r="AN1042" s="18">
        <f t="shared" si="331"/>
        <v>0</v>
      </c>
      <c r="AO1042" s="18">
        <f t="shared" si="332"/>
        <v>0</v>
      </c>
      <c r="AP1042" s="18">
        <f t="shared" si="333"/>
        <v>0</v>
      </c>
      <c r="AQ1042" s="18">
        <f t="shared" si="334"/>
        <v>0</v>
      </c>
      <c r="AR1042" s="18">
        <f t="shared" si="335"/>
        <v>0</v>
      </c>
      <c r="AS1042" s="18">
        <f t="shared" si="336"/>
        <v>0</v>
      </c>
      <c r="AT1042" s="18">
        <f t="shared" si="337"/>
        <v>0</v>
      </c>
      <c r="AU1042" s="18">
        <f t="shared" si="338"/>
        <v>0</v>
      </c>
      <c r="AV1042" s="18">
        <f t="shared" si="339"/>
        <v>0</v>
      </c>
      <c r="AW1042" s="18">
        <f t="shared" si="340"/>
        <v>0</v>
      </c>
      <c r="AX1042" s="18">
        <f t="shared" si="341"/>
        <v>0</v>
      </c>
      <c r="AY1042" s="18">
        <f t="shared" si="342"/>
        <v>0</v>
      </c>
      <c r="AZ1042" s="18">
        <f t="shared" si="343"/>
        <v>0</v>
      </c>
      <c r="BA1042" s="18">
        <f t="shared" si="344"/>
        <v>0</v>
      </c>
    </row>
    <row r="1043" spans="35:53" x14ac:dyDescent="0.25">
      <c r="AI1043" s="17">
        <f t="shared" si="345"/>
        <v>0</v>
      </c>
      <c r="AJ1043" s="18">
        <f t="shared" si="327"/>
        <v>0</v>
      </c>
      <c r="AK1043" s="18">
        <f t="shared" si="328"/>
        <v>0</v>
      </c>
      <c r="AL1043" s="18">
        <f t="shared" si="329"/>
        <v>0</v>
      </c>
      <c r="AM1043" s="18">
        <f t="shared" si="330"/>
        <v>0</v>
      </c>
      <c r="AN1043" s="18">
        <f t="shared" si="331"/>
        <v>0</v>
      </c>
      <c r="AO1043" s="18">
        <f t="shared" si="332"/>
        <v>0</v>
      </c>
      <c r="AP1043" s="18">
        <f t="shared" si="333"/>
        <v>0</v>
      </c>
      <c r="AQ1043" s="18">
        <f t="shared" si="334"/>
        <v>0</v>
      </c>
      <c r="AR1043" s="18">
        <f t="shared" si="335"/>
        <v>0</v>
      </c>
      <c r="AS1043" s="18">
        <f t="shared" si="336"/>
        <v>0</v>
      </c>
      <c r="AT1043" s="18">
        <f t="shared" si="337"/>
        <v>0</v>
      </c>
      <c r="AU1043" s="18">
        <f t="shared" si="338"/>
        <v>0</v>
      </c>
      <c r="AV1043" s="18">
        <f t="shared" si="339"/>
        <v>0</v>
      </c>
      <c r="AW1043" s="18">
        <f t="shared" si="340"/>
        <v>0</v>
      </c>
      <c r="AX1043" s="18">
        <f t="shared" si="341"/>
        <v>0</v>
      </c>
      <c r="AY1043" s="18">
        <f t="shared" si="342"/>
        <v>0</v>
      </c>
      <c r="AZ1043" s="18">
        <f t="shared" si="343"/>
        <v>0</v>
      </c>
      <c r="BA1043" s="18">
        <f t="shared" si="344"/>
        <v>0</v>
      </c>
    </row>
    <row r="1044" spans="35:53" x14ac:dyDescent="0.25">
      <c r="AI1044" s="17">
        <f t="shared" si="345"/>
        <v>0</v>
      </c>
      <c r="AJ1044" s="18">
        <f t="shared" si="327"/>
        <v>0</v>
      </c>
      <c r="AK1044" s="18">
        <f t="shared" si="328"/>
        <v>0</v>
      </c>
      <c r="AL1044" s="18">
        <f t="shared" si="329"/>
        <v>0</v>
      </c>
      <c r="AM1044" s="18">
        <f t="shared" si="330"/>
        <v>0</v>
      </c>
      <c r="AN1044" s="18">
        <f t="shared" si="331"/>
        <v>0</v>
      </c>
      <c r="AO1044" s="18">
        <f t="shared" si="332"/>
        <v>0</v>
      </c>
      <c r="AP1044" s="18">
        <f t="shared" si="333"/>
        <v>0</v>
      </c>
      <c r="AQ1044" s="18">
        <f t="shared" si="334"/>
        <v>0</v>
      </c>
      <c r="AR1044" s="18">
        <f t="shared" si="335"/>
        <v>0</v>
      </c>
      <c r="AS1044" s="18">
        <f t="shared" si="336"/>
        <v>0</v>
      </c>
      <c r="AT1044" s="18">
        <f t="shared" si="337"/>
        <v>0</v>
      </c>
      <c r="AU1044" s="18">
        <f t="shared" si="338"/>
        <v>0</v>
      </c>
      <c r="AV1044" s="18">
        <f t="shared" si="339"/>
        <v>0</v>
      </c>
      <c r="AW1044" s="18">
        <f t="shared" si="340"/>
        <v>0</v>
      </c>
      <c r="AX1044" s="18">
        <f t="shared" si="341"/>
        <v>0</v>
      </c>
      <c r="AY1044" s="18">
        <f t="shared" si="342"/>
        <v>0</v>
      </c>
      <c r="AZ1044" s="18">
        <f t="shared" si="343"/>
        <v>0</v>
      </c>
      <c r="BA1044" s="18">
        <f t="shared" si="344"/>
        <v>0</v>
      </c>
    </row>
    <row r="1045" spans="35:53" x14ac:dyDescent="0.25">
      <c r="AI1045" s="17">
        <f t="shared" si="345"/>
        <v>0</v>
      </c>
      <c r="AJ1045" s="18">
        <f t="shared" si="327"/>
        <v>0</v>
      </c>
      <c r="AK1045" s="18">
        <f t="shared" si="328"/>
        <v>0</v>
      </c>
      <c r="AL1045" s="18">
        <f t="shared" si="329"/>
        <v>0</v>
      </c>
      <c r="AM1045" s="18">
        <f t="shared" si="330"/>
        <v>0</v>
      </c>
      <c r="AN1045" s="18">
        <f t="shared" si="331"/>
        <v>0</v>
      </c>
      <c r="AO1045" s="18">
        <f t="shared" si="332"/>
        <v>0</v>
      </c>
      <c r="AP1045" s="18">
        <f t="shared" si="333"/>
        <v>0</v>
      </c>
      <c r="AQ1045" s="18">
        <f t="shared" si="334"/>
        <v>0</v>
      </c>
      <c r="AR1045" s="18">
        <f t="shared" si="335"/>
        <v>0</v>
      </c>
      <c r="AS1045" s="18">
        <f t="shared" si="336"/>
        <v>0</v>
      </c>
      <c r="AT1045" s="18">
        <f t="shared" si="337"/>
        <v>0</v>
      </c>
      <c r="AU1045" s="18">
        <f t="shared" si="338"/>
        <v>0</v>
      </c>
      <c r="AV1045" s="18">
        <f t="shared" si="339"/>
        <v>0</v>
      </c>
      <c r="AW1045" s="18">
        <f t="shared" si="340"/>
        <v>0</v>
      </c>
      <c r="AX1045" s="18">
        <f t="shared" si="341"/>
        <v>0</v>
      </c>
      <c r="AY1045" s="18">
        <f t="shared" si="342"/>
        <v>0</v>
      </c>
      <c r="AZ1045" s="18">
        <f t="shared" si="343"/>
        <v>0</v>
      </c>
      <c r="BA1045" s="18">
        <f t="shared" si="344"/>
        <v>0</v>
      </c>
    </row>
    <row r="1046" spans="35:53" x14ac:dyDescent="0.25">
      <c r="AI1046" s="17">
        <f t="shared" si="345"/>
        <v>0</v>
      </c>
      <c r="AJ1046" s="18">
        <f t="shared" si="327"/>
        <v>0</v>
      </c>
      <c r="AK1046" s="18">
        <f t="shared" si="328"/>
        <v>0</v>
      </c>
      <c r="AL1046" s="18">
        <f t="shared" si="329"/>
        <v>0</v>
      </c>
      <c r="AM1046" s="18">
        <f t="shared" si="330"/>
        <v>0</v>
      </c>
      <c r="AN1046" s="18">
        <f t="shared" si="331"/>
        <v>0</v>
      </c>
      <c r="AO1046" s="18">
        <f t="shared" si="332"/>
        <v>0</v>
      </c>
      <c r="AP1046" s="18">
        <f t="shared" si="333"/>
        <v>0</v>
      </c>
      <c r="AQ1046" s="18">
        <f t="shared" si="334"/>
        <v>0</v>
      </c>
      <c r="AR1046" s="18">
        <f t="shared" si="335"/>
        <v>0</v>
      </c>
      <c r="AS1046" s="18">
        <f t="shared" si="336"/>
        <v>0</v>
      </c>
      <c r="AT1046" s="18">
        <f t="shared" si="337"/>
        <v>0</v>
      </c>
      <c r="AU1046" s="18">
        <f t="shared" si="338"/>
        <v>0</v>
      </c>
      <c r="AV1046" s="18">
        <f t="shared" si="339"/>
        <v>0</v>
      </c>
      <c r="AW1046" s="18">
        <f t="shared" si="340"/>
        <v>0</v>
      </c>
      <c r="AX1046" s="18">
        <f t="shared" si="341"/>
        <v>0</v>
      </c>
      <c r="AY1046" s="18">
        <f t="shared" si="342"/>
        <v>0</v>
      </c>
      <c r="AZ1046" s="18">
        <f t="shared" si="343"/>
        <v>0</v>
      </c>
      <c r="BA1046" s="18">
        <f t="shared" si="344"/>
        <v>0</v>
      </c>
    </row>
    <row r="1047" spans="35:53" x14ac:dyDescent="0.25">
      <c r="AI1047" s="17">
        <f t="shared" si="345"/>
        <v>0</v>
      </c>
      <c r="AJ1047" s="18">
        <f t="shared" si="327"/>
        <v>0</v>
      </c>
      <c r="AK1047" s="18">
        <f t="shared" si="328"/>
        <v>0</v>
      </c>
      <c r="AL1047" s="18">
        <f t="shared" si="329"/>
        <v>0</v>
      </c>
      <c r="AM1047" s="18">
        <f t="shared" si="330"/>
        <v>0</v>
      </c>
      <c r="AN1047" s="18">
        <f t="shared" si="331"/>
        <v>0</v>
      </c>
      <c r="AO1047" s="18">
        <f t="shared" si="332"/>
        <v>0</v>
      </c>
      <c r="AP1047" s="18">
        <f t="shared" si="333"/>
        <v>0</v>
      </c>
      <c r="AQ1047" s="18">
        <f t="shared" si="334"/>
        <v>0</v>
      </c>
      <c r="AR1047" s="18">
        <f t="shared" si="335"/>
        <v>0</v>
      </c>
      <c r="AS1047" s="18">
        <f t="shared" si="336"/>
        <v>0</v>
      </c>
      <c r="AT1047" s="18">
        <f t="shared" si="337"/>
        <v>0</v>
      </c>
      <c r="AU1047" s="18">
        <f t="shared" si="338"/>
        <v>0</v>
      </c>
      <c r="AV1047" s="18">
        <f t="shared" si="339"/>
        <v>0</v>
      </c>
      <c r="AW1047" s="18">
        <f t="shared" si="340"/>
        <v>0</v>
      </c>
      <c r="AX1047" s="18">
        <f t="shared" si="341"/>
        <v>0</v>
      </c>
      <c r="AY1047" s="18">
        <f t="shared" si="342"/>
        <v>0</v>
      </c>
      <c r="AZ1047" s="18">
        <f t="shared" si="343"/>
        <v>0</v>
      </c>
      <c r="BA1047" s="18">
        <f t="shared" si="344"/>
        <v>0</v>
      </c>
    </row>
    <row r="1048" spans="35:53" x14ac:dyDescent="0.25">
      <c r="AI1048" s="17">
        <f t="shared" si="345"/>
        <v>0</v>
      </c>
      <c r="AJ1048" s="18">
        <f t="shared" si="327"/>
        <v>0</v>
      </c>
      <c r="AK1048" s="18">
        <f t="shared" si="328"/>
        <v>0</v>
      </c>
      <c r="AL1048" s="18">
        <f t="shared" si="329"/>
        <v>0</v>
      </c>
      <c r="AM1048" s="18">
        <f t="shared" si="330"/>
        <v>0</v>
      </c>
      <c r="AN1048" s="18">
        <f t="shared" si="331"/>
        <v>0</v>
      </c>
      <c r="AO1048" s="18">
        <f t="shared" si="332"/>
        <v>0</v>
      </c>
      <c r="AP1048" s="18">
        <f t="shared" si="333"/>
        <v>0</v>
      </c>
      <c r="AQ1048" s="18">
        <f t="shared" si="334"/>
        <v>0</v>
      </c>
      <c r="AR1048" s="18">
        <f t="shared" si="335"/>
        <v>0</v>
      </c>
      <c r="AS1048" s="18">
        <f t="shared" si="336"/>
        <v>0</v>
      </c>
      <c r="AT1048" s="18">
        <f t="shared" si="337"/>
        <v>0</v>
      </c>
      <c r="AU1048" s="18">
        <f t="shared" si="338"/>
        <v>0</v>
      </c>
      <c r="AV1048" s="18">
        <f t="shared" si="339"/>
        <v>0</v>
      </c>
      <c r="AW1048" s="18">
        <f t="shared" si="340"/>
        <v>0</v>
      </c>
      <c r="AX1048" s="18">
        <f t="shared" si="341"/>
        <v>0</v>
      </c>
      <c r="AY1048" s="18">
        <f t="shared" si="342"/>
        <v>0</v>
      </c>
      <c r="AZ1048" s="18">
        <f t="shared" si="343"/>
        <v>0</v>
      </c>
      <c r="BA1048" s="18">
        <f t="shared" si="344"/>
        <v>0</v>
      </c>
    </row>
    <row r="1049" spans="35:53" x14ac:dyDescent="0.25">
      <c r="AI1049" s="17">
        <f t="shared" si="345"/>
        <v>0</v>
      </c>
      <c r="AJ1049" s="18">
        <f t="shared" si="327"/>
        <v>0</v>
      </c>
      <c r="AK1049" s="18">
        <f t="shared" si="328"/>
        <v>0</v>
      </c>
      <c r="AL1049" s="18">
        <f t="shared" si="329"/>
        <v>0</v>
      </c>
      <c r="AM1049" s="18">
        <f t="shared" si="330"/>
        <v>0</v>
      </c>
      <c r="AN1049" s="18">
        <f t="shared" si="331"/>
        <v>0</v>
      </c>
      <c r="AO1049" s="18">
        <f t="shared" si="332"/>
        <v>0</v>
      </c>
      <c r="AP1049" s="18">
        <f t="shared" si="333"/>
        <v>0</v>
      </c>
      <c r="AQ1049" s="18">
        <f t="shared" si="334"/>
        <v>0</v>
      </c>
      <c r="AR1049" s="18">
        <f t="shared" si="335"/>
        <v>0</v>
      </c>
      <c r="AS1049" s="18">
        <f t="shared" si="336"/>
        <v>0</v>
      </c>
      <c r="AT1049" s="18">
        <f t="shared" si="337"/>
        <v>0</v>
      </c>
      <c r="AU1049" s="18">
        <f t="shared" si="338"/>
        <v>0</v>
      </c>
      <c r="AV1049" s="18">
        <f t="shared" si="339"/>
        <v>0</v>
      </c>
      <c r="AW1049" s="18">
        <f t="shared" si="340"/>
        <v>0</v>
      </c>
      <c r="AX1049" s="18">
        <f t="shared" si="341"/>
        <v>0</v>
      </c>
      <c r="AY1049" s="18">
        <f t="shared" si="342"/>
        <v>0</v>
      </c>
      <c r="AZ1049" s="18">
        <f t="shared" si="343"/>
        <v>0</v>
      </c>
      <c r="BA1049" s="18">
        <f t="shared" si="344"/>
        <v>0</v>
      </c>
    </row>
    <row r="1050" spans="35:53" x14ac:dyDescent="0.25">
      <c r="AI1050" s="17">
        <f t="shared" si="345"/>
        <v>0</v>
      </c>
      <c r="AJ1050" s="18">
        <f t="shared" si="327"/>
        <v>0</v>
      </c>
      <c r="AK1050" s="18">
        <f t="shared" si="328"/>
        <v>0</v>
      </c>
      <c r="AL1050" s="18">
        <f t="shared" si="329"/>
        <v>0</v>
      </c>
      <c r="AM1050" s="18">
        <f t="shared" si="330"/>
        <v>0</v>
      </c>
      <c r="AN1050" s="18">
        <f t="shared" si="331"/>
        <v>0</v>
      </c>
      <c r="AO1050" s="18">
        <f t="shared" si="332"/>
        <v>0</v>
      </c>
      <c r="AP1050" s="18">
        <f t="shared" si="333"/>
        <v>0</v>
      </c>
      <c r="AQ1050" s="18">
        <f t="shared" si="334"/>
        <v>0</v>
      </c>
      <c r="AR1050" s="18">
        <f t="shared" si="335"/>
        <v>0</v>
      </c>
      <c r="AS1050" s="18">
        <f t="shared" si="336"/>
        <v>0</v>
      </c>
      <c r="AT1050" s="18">
        <f t="shared" si="337"/>
        <v>0</v>
      </c>
      <c r="AU1050" s="18">
        <f t="shared" si="338"/>
        <v>0</v>
      </c>
      <c r="AV1050" s="18">
        <f t="shared" si="339"/>
        <v>0</v>
      </c>
      <c r="AW1050" s="18">
        <f t="shared" si="340"/>
        <v>0</v>
      </c>
      <c r="AX1050" s="18">
        <f t="shared" si="341"/>
        <v>0</v>
      </c>
      <c r="AY1050" s="18">
        <f t="shared" si="342"/>
        <v>0</v>
      </c>
      <c r="AZ1050" s="18">
        <f t="shared" si="343"/>
        <v>0</v>
      </c>
      <c r="BA1050" s="18">
        <f t="shared" si="344"/>
        <v>0</v>
      </c>
    </row>
    <row r="1051" spans="35:53" x14ac:dyDescent="0.25">
      <c r="AI1051" s="17">
        <f t="shared" si="345"/>
        <v>0</v>
      </c>
      <c r="AJ1051" s="18">
        <f t="shared" si="327"/>
        <v>0</v>
      </c>
      <c r="AK1051" s="18">
        <f t="shared" si="328"/>
        <v>0</v>
      </c>
      <c r="AL1051" s="18">
        <f t="shared" si="329"/>
        <v>0</v>
      </c>
      <c r="AM1051" s="18">
        <f t="shared" si="330"/>
        <v>0</v>
      </c>
      <c r="AN1051" s="18">
        <f t="shared" si="331"/>
        <v>0</v>
      </c>
      <c r="AO1051" s="18">
        <f t="shared" si="332"/>
        <v>0</v>
      </c>
      <c r="AP1051" s="18">
        <f t="shared" si="333"/>
        <v>0</v>
      </c>
      <c r="AQ1051" s="18">
        <f t="shared" si="334"/>
        <v>0</v>
      </c>
      <c r="AR1051" s="18">
        <f t="shared" si="335"/>
        <v>0</v>
      </c>
      <c r="AS1051" s="18">
        <f t="shared" si="336"/>
        <v>0</v>
      </c>
      <c r="AT1051" s="18">
        <f t="shared" si="337"/>
        <v>0</v>
      </c>
      <c r="AU1051" s="18">
        <f t="shared" si="338"/>
        <v>0</v>
      </c>
      <c r="AV1051" s="18">
        <f t="shared" si="339"/>
        <v>0</v>
      </c>
      <c r="AW1051" s="18">
        <f t="shared" si="340"/>
        <v>0</v>
      </c>
      <c r="AX1051" s="18">
        <f t="shared" si="341"/>
        <v>0</v>
      </c>
      <c r="AY1051" s="18">
        <f t="shared" si="342"/>
        <v>0</v>
      </c>
      <c r="AZ1051" s="18">
        <f t="shared" si="343"/>
        <v>0</v>
      </c>
      <c r="BA1051" s="18">
        <f t="shared" si="344"/>
        <v>0</v>
      </c>
    </row>
    <row r="1052" spans="35:53" x14ac:dyDescent="0.25">
      <c r="AI1052" s="17">
        <f t="shared" si="345"/>
        <v>0</v>
      </c>
      <c r="AJ1052" s="18">
        <f t="shared" si="327"/>
        <v>0</v>
      </c>
      <c r="AK1052" s="18">
        <f t="shared" si="328"/>
        <v>0</v>
      </c>
      <c r="AL1052" s="18">
        <f t="shared" si="329"/>
        <v>0</v>
      </c>
      <c r="AM1052" s="18">
        <f t="shared" si="330"/>
        <v>0</v>
      </c>
      <c r="AN1052" s="18">
        <f t="shared" si="331"/>
        <v>0</v>
      </c>
      <c r="AO1052" s="18">
        <f t="shared" si="332"/>
        <v>0</v>
      </c>
      <c r="AP1052" s="18">
        <f t="shared" si="333"/>
        <v>0</v>
      </c>
      <c r="AQ1052" s="18">
        <f t="shared" si="334"/>
        <v>0</v>
      </c>
      <c r="AR1052" s="18">
        <f t="shared" si="335"/>
        <v>0</v>
      </c>
      <c r="AS1052" s="18">
        <f t="shared" si="336"/>
        <v>0</v>
      </c>
      <c r="AT1052" s="18">
        <f t="shared" si="337"/>
        <v>0</v>
      </c>
      <c r="AU1052" s="18">
        <f t="shared" si="338"/>
        <v>0</v>
      </c>
      <c r="AV1052" s="18">
        <f t="shared" si="339"/>
        <v>0</v>
      </c>
      <c r="AW1052" s="18">
        <f t="shared" si="340"/>
        <v>0</v>
      </c>
      <c r="AX1052" s="18">
        <f t="shared" si="341"/>
        <v>0</v>
      </c>
      <c r="AY1052" s="18">
        <f t="shared" si="342"/>
        <v>0</v>
      </c>
      <c r="AZ1052" s="18">
        <f t="shared" si="343"/>
        <v>0</v>
      </c>
      <c r="BA1052" s="18">
        <f t="shared" si="344"/>
        <v>0</v>
      </c>
    </row>
    <row r="1053" spans="35:53" x14ac:dyDescent="0.25">
      <c r="AI1053" s="17">
        <f t="shared" si="345"/>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45"/>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45"/>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45"/>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45"/>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45"/>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45"/>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45"/>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45"/>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45"/>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45"/>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45"/>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45"/>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45"/>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45"/>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45"/>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45"/>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45"/>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45"/>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45"/>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45"/>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45"/>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45"/>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45"/>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45"/>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45"/>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45"/>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45"/>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45"/>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45"/>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45"/>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45"/>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45"/>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45"/>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45"/>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45"/>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45"/>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si="345"/>
        <v>0</v>
      </c>
      <c r="AJ1090" s="18">
        <f t="shared" ref="AJ1090:AJ1153" si="346">SUMIFS(N1090,D1090,"*"&amp;$BC$1&amp;"*")</f>
        <v>0</v>
      </c>
      <c r="AK1090" s="18">
        <f t="shared" ref="AK1090:AK1153" si="347">SUMIFS(O1090,F1090,"*"&amp;$BC$1&amp;"*")</f>
        <v>0</v>
      </c>
      <c r="AL1090" s="18">
        <f t="shared" ref="AL1090:AL1153" si="348">SUMIFS(N1090,Q1090,"*"&amp;$BC$1&amp;"*",P1090,"CSA")</f>
        <v>0</v>
      </c>
      <c r="AM1090" s="18">
        <f t="shared" ref="AM1090:AM1153" si="349">SUMIFS(O1090,Q1090,"*"&amp;$BC$1&amp;"*",P1090,"USA")</f>
        <v>0</v>
      </c>
      <c r="AN1090" s="18">
        <f t="shared" ref="AN1090:AN1153" si="350">SUMIFS(N1090,S1090,"*"&amp;$BC$1&amp;"*",R1090,"CSA")</f>
        <v>0</v>
      </c>
      <c r="AO1090" s="18">
        <f t="shared" ref="AO1090:AO1153" si="351">SUMIFS(O1090,S1090,"*"&amp;$BC$1&amp;"*",R1090,"USA")</f>
        <v>0</v>
      </c>
      <c r="AP1090" s="18">
        <f t="shared" ref="AP1090:AP1153" si="352">SUMIFS(N1090,U1090,"*"&amp;$BC$1&amp;"*",T1090,"CSA")</f>
        <v>0</v>
      </c>
      <c r="AQ1090" s="18">
        <f t="shared" ref="AQ1090:AQ1153" si="353">SUMIFS(O1090,U1090,"*"&amp;$BC$1&amp;"*",T1090,"USA")</f>
        <v>0</v>
      </c>
      <c r="AR1090" s="18">
        <f t="shared" ref="AR1090:AR1153" si="354">SUMIFS(N1090,W1090,"*"&amp;$BC$1&amp;"*",V1090,"CSA")</f>
        <v>0</v>
      </c>
      <c r="AS1090" s="18">
        <f t="shared" ref="AS1090:AS1153" si="355">SUMIFS(O1090,W1090,"*"&amp;$BC$1&amp;"*",V1090,"USA")</f>
        <v>0</v>
      </c>
      <c r="AT1090" s="18">
        <f t="shared" ref="AT1090:AT1153" si="356">SUMIFS(N1090,Y1090,"*"&amp;$BC$1&amp;"*",X1090,"CSA")</f>
        <v>0</v>
      </c>
      <c r="AU1090" s="18">
        <f t="shared" ref="AU1090:AU1153" si="357">SUMIFS(O1090,Y1090,"*"&amp;$BC$1&amp;"*",X1090,"USA")</f>
        <v>0</v>
      </c>
      <c r="AV1090" s="18">
        <f t="shared" ref="AV1090:AV1153" si="358">SUMIFS(N1090,AA1090,"*"&amp;$BC$1&amp;"*",Z1090,"CSA")</f>
        <v>0</v>
      </c>
      <c r="AW1090" s="18">
        <f t="shared" ref="AW1090:AW1153" si="359">SUMIFS(O1090,AA1090,"*"&amp;$BC$1&amp;"*",Z1090,"USA")</f>
        <v>0</v>
      </c>
      <c r="AX1090" s="18">
        <f t="shared" ref="AX1090:AX1153" si="360">SUMIFS(N1090,AC1090,"*"&amp;$BC$1&amp;"*",AB1090,"CSA")</f>
        <v>0</v>
      </c>
      <c r="AY1090" s="18">
        <f t="shared" ref="AY1090:AY1153" si="361">SUMIFS(O1090,AC1090,"*"&amp;$BC$1&amp;"*",AB1090,"USA")</f>
        <v>0</v>
      </c>
      <c r="AZ1090" s="18">
        <f t="shared" ref="AZ1090:AZ1153" si="362">SUMIFS(N1090,AE1090,"*"&amp;$BC$1&amp;"*",AD1090,"CSA")</f>
        <v>0</v>
      </c>
      <c r="BA1090" s="18">
        <f t="shared" ref="BA1090:BA1153" si="363">SUMIFS(O1090,AE1090,"*"&amp;$BC$1&amp;"*",AD1090,"USA")</f>
        <v>0</v>
      </c>
    </row>
    <row r="1091" spans="35:53" x14ac:dyDescent="0.25">
      <c r="AI1091" s="17">
        <f t="shared" ref="AI1091:AI1154" si="364">SUM(AJ1091:BA1091)</f>
        <v>0</v>
      </c>
      <c r="AJ1091" s="18">
        <f t="shared" si="346"/>
        <v>0</v>
      </c>
      <c r="AK1091" s="18">
        <f t="shared" si="347"/>
        <v>0</v>
      </c>
      <c r="AL1091" s="18">
        <f t="shared" si="348"/>
        <v>0</v>
      </c>
      <c r="AM1091" s="18">
        <f t="shared" si="349"/>
        <v>0</v>
      </c>
      <c r="AN1091" s="18">
        <f t="shared" si="350"/>
        <v>0</v>
      </c>
      <c r="AO1091" s="18">
        <f t="shared" si="351"/>
        <v>0</v>
      </c>
      <c r="AP1091" s="18">
        <f t="shared" si="352"/>
        <v>0</v>
      </c>
      <c r="AQ1091" s="18">
        <f t="shared" si="353"/>
        <v>0</v>
      </c>
      <c r="AR1091" s="18">
        <f t="shared" si="354"/>
        <v>0</v>
      </c>
      <c r="AS1091" s="18">
        <f t="shared" si="355"/>
        <v>0</v>
      </c>
      <c r="AT1091" s="18">
        <f t="shared" si="356"/>
        <v>0</v>
      </c>
      <c r="AU1091" s="18">
        <f t="shared" si="357"/>
        <v>0</v>
      </c>
      <c r="AV1091" s="18">
        <f t="shared" si="358"/>
        <v>0</v>
      </c>
      <c r="AW1091" s="18">
        <f t="shared" si="359"/>
        <v>0</v>
      </c>
      <c r="AX1091" s="18">
        <f t="shared" si="360"/>
        <v>0</v>
      </c>
      <c r="AY1091" s="18">
        <f t="shared" si="361"/>
        <v>0</v>
      </c>
      <c r="AZ1091" s="18">
        <f t="shared" si="362"/>
        <v>0</v>
      </c>
      <c r="BA1091" s="18">
        <f t="shared" si="363"/>
        <v>0</v>
      </c>
    </row>
    <row r="1092" spans="35:53" x14ac:dyDescent="0.25">
      <c r="AI1092" s="17">
        <f t="shared" si="364"/>
        <v>0</v>
      </c>
      <c r="AJ1092" s="18">
        <f t="shared" si="346"/>
        <v>0</v>
      </c>
      <c r="AK1092" s="18">
        <f t="shared" si="347"/>
        <v>0</v>
      </c>
      <c r="AL1092" s="18">
        <f t="shared" si="348"/>
        <v>0</v>
      </c>
      <c r="AM1092" s="18">
        <f t="shared" si="349"/>
        <v>0</v>
      </c>
      <c r="AN1092" s="18">
        <f t="shared" si="350"/>
        <v>0</v>
      </c>
      <c r="AO1092" s="18">
        <f t="shared" si="351"/>
        <v>0</v>
      </c>
      <c r="AP1092" s="18">
        <f t="shared" si="352"/>
        <v>0</v>
      </c>
      <c r="AQ1092" s="18">
        <f t="shared" si="353"/>
        <v>0</v>
      </c>
      <c r="AR1092" s="18">
        <f t="shared" si="354"/>
        <v>0</v>
      </c>
      <c r="AS1092" s="18">
        <f t="shared" si="355"/>
        <v>0</v>
      </c>
      <c r="AT1092" s="18">
        <f t="shared" si="356"/>
        <v>0</v>
      </c>
      <c r="AU1092" s="18">
        <f t="shared" si="357"/>
        <v>0</v>
      </c>
      <c r="AV1092" s="18">
        <f t="shared" si="358"/>
        <v>0</v>
      </c>
      <c r="AW1092" s="18">
        <f t="shared" si="359"/>
        <v>0</v>
      </c>
      <c r="AX1092" s="18">
        <f t="shared" si="360"/>
        <v>0</v>
      </c>
      <c r="AY1092" s="18">
        <f t="shared" si="361"/>
        <v>0</v>
      </c>
      <c r="AZ1092" s="18">
        <f t="shared" si="362"/>
        <v>0</v>
      </c>
      <c r="BA1092" s="18">
        <f t="shared" si="363"/>
        <v>0</v>
      </c>
    </row>
    <row r="1093" spans="35:53" x14ac:dyDescent="0.25">
      <c r="AI1093" s="17">
        <f t="shared" si="364"/>
        <v>0</v>
      </c>
      <c r="AJ1093" s="18">
        <f t="shared" si="346"/>
        <v>0</v>
      </c>
      <c r="AK1093" s="18">
        <f t="shared" si="347"/>
        <v>0</v>
      </c>
      <c r="AL1093" s="18">
        <f t="shared" si="348"/>
        <v>0</v>
      </c>
      <c r="AM1093" s="18">
        <f t="shared" si="349"/>
        <v>0</v>
      </c>
      <c r="AN1093" s="18">
        <f t="shared" si="350"/>
        <v>0</v>
      </c>
      <c r="AO1093" s="18">
        <f t="shared" si="351"/>
        <v>0</v>
      </c>
      <c r="AP1093" s="18">
        <f t="shared" si="352"/>
        <v>0</v>
      </c>
      <c r="AQ1093" s="18">
        <f t="shared" si="353"/>
        <v>0</v>
      </c>
      <c r="AR1093" s="18">
        <f t="shared" si="354"/>
        <v>0</v>
      </c>
      <c r="AS1093" s="18">
        <f t="shared" si="355"/>
        <v>0</v>
      </c>
      <c r="AT1093" s="18">
        <f t="shared" si="356"/>
        <v>0</v>
      </c>
      <c r="AU1093" s="18">
        <f t="shared" si="357"/>
        <v>0</v>
      </c>
      <c r="AV1093" s="18">
        <f t="shared" si="358"/>
        <v>0</v>
      </c>
      <c r="AW1093" s="18">
        <f t="shared" si="359"/>
        <v>0</v>
      </c>
      <c r="AX1093" s="18">
        <f t="shared" si="360"/>
        <v>0</v>
      </c>
      <c r="AY1093" s="18">
        <f t="shared" si="361"/>
        <v>0</v>
      </c>
      <c r="AZ1093" s="18">
        <f t="shared" si="362"/>
        <v>0</v>
      </c>
      <c r="BA1093" s="18">
        <f t="shared" si="363"/>
        <v>0</v>
      </c>
    </row>
    <row r="1094" spans="35:53" x14ac:dyDescent="0.25">
      <c r="AI1094" s="17">
        <f t="shared" si="364"/>
        <v>0</v>
      </c>
      <c r="AJ1094" s="18">
        <f t="shared" si="346"/>
        <v>0</v>
      </c>
      <c r="AK1094" s="18">
        <f t="shared" si="347"/>
        <v>0</v>
      </c>
      <c r="AL1094" s="18">
        <f t="shared" si="348"/>
        <v>0</v>
      </c>
      <c r="AM1094" s="18">
        <f t="shared" si="349"/>
        <v>0</v>
      </c>
      <c r="AN1094" s="18">
        <f t="shared" si="350"/>
        <v>0</v>
      </c>
      <c r="AO1094" s="18">
        <f t="shared" si="351"/>
        <v>0</v>
      </c>
      <c r="AP1094" s="18">
        <f t="shared" si="352"/>
        <v>0</v>
      </c>
      <c r="AQ1094" s="18">
        <f t="shared" si="353"/>
        <v>0</v>
      </c>
      <c r="AR1094" s="18">
        <f t="shared" si="354"/>
        <v>0</v>
      </c>
      <c r="AS1094" s="18">
        <f t="shared" si="355"/>
        <v>0</v>
      </c>
      <c r="AT1094" s="18">
        <f t="shared" si="356"/>
        <v>0</v>
      </c>
      <c r="AU1094" s="18">
        <f t="shared" si="357"/>
        <v>0</v>
      </c>
      <c r="AV1094" s="18">
        <f t="shared" si="358"/>
        <v>0</v>
      </c>
      <c r="AW1094" s="18">
        <f t="shared" si="359"/>
        <v>0</v>
      </c>
      <c r="AX1094" s="18">
        <f t="shared" si="360"/>
        <v>0</v>
      </c>
      <c r="AY1094" s="18">
        <f t="shared" si="361"/>
        <v>0</v>
      </c>
      <c r="AZ1094" s="18">
        <f t="shared" si="362"/>
        <v>0</v>
      </c>
      <c r="BA1094" s="18">
        <f t="shared" si="363"/>
        <v>0</v>
      </c>
    </row>
    <row r="1095" spans="35:53" x14ac:dyDescent="0.25">
      <c r="AI1095" s="17">
        <f t="shared" si="364"/>
        <v>0</v>
      </c>
      <c r="AJ1095" s="18">
        <f t="shared" si="346"/>
        <v>0</v>
      </c>
      <c r="AK1095" s="18">
        <f t="shared" si="347"/>
        <v>0</v>
      </c>
      <c r="AL1095" s="18">
        <f t="shared" si="348"/>
        <v>0</v>
      </c>
      <c r="AM1095" s="18">
        <f t="shared" si="349"/>
        <v>0</v>
      </c>
      <c r="AN1095" s="18">
        <f t="shared" si="350"/>
        <v>0</v>
      </c>
      <c r="AO1095" s="18">
        <f t="shared" si="351"/>
        <v>0</v>
      </c>
      <c r="AP1095" s="18">
        <f t="shared" si="352"/>
        <v>0</v>
      </c>
      <c r="AQ1095" s="18">
        <f t="shared" si="353"/>
        <v>0</v>
      </c>
      <c r="AR1095" s="18">
        <f t="shared" si="354"/>
        <v>0</v>
      </c>
      <c r="AS1095" s="18">
        <f t="shared" si="355"/>
        <v>0</v>
      </c>
      <c r="AT1095" s="18">
        <f t="shared" si="356"/>
        <v>0</v>
      </c>
      <c r="AU1095" s="18">
        <f t="shared" si="357"/>
        <v>0</v>
      </c>
      <c r="AV1095" s="18">
        <f t="shared" si="358"/>
        <v>0</v>
      </c>
      <c r="AW1095" s="18">
        <f t="shared" si="359"/>
        <v>0</v>
      </c>
      <c r="AX1095" s="18">
        <f t="shared" si="360"/>
        <v>0</v>
      </c>
      <c r="AY1095" s="18">
        <f t="shared" si="361"/>
        <v>0</v>
      </c>
      <c r="AZ1095" s="18">
        <f t="shared" si="362"/>
        <v>0</v>
      </c>
      <c r="BA1095" s="18">
        <f t="shared" si="363"/>
        <v>0</v>
      </c>
    </row>
    <row r="1096" spans="35:53" x14ac:dyDescent="0.25">
      <c r="AI1096" s="17">
        <f t="shared" si="364"/>
        <v>0</v>
      </c>
      <c r="AJ1096" s="18">
        <f t="shared" si="346"/>
        <v>0</v>
      </c>
      <c r="AK1096" s="18">
        <f t="shared" si="347"/>
        <v>0</v>
      </c>
      <c r="AL1096" s="18">
        <f t="shared" si="348"/>
        <v>0</v>
      </c>
      <c r="AM1096" s="18">
        <f t="shared" si="349"/>
        <v>0</v>
      </c>
      <c r="AN1096" s="18">
        <f t="shared" si="350"/>
        <v>0</v>
      </c>
      <c r="AO1096" s="18">
        <f t="shared" si="351"/>
        <v>0</v>
      </c>
      <c r="AP1096" s="18">
        <f t="shared" si="352"/>
        <v>0</v>
      </c>
      <c r="AQ1096" s="18">
        <f t="shared" si="353"/>
        <v>0</v>
      </c>
      <c r="AR1096" s="18">
        <f t="shared" si="354"/>
        <v>0</v>
      </c>
      <c r="AS1096" s="18">
        <f t="shared" si="355"/>
        <v>0</v>
      </c>
      <c r="AT1096" s="18">
        <f t="shared" si="356"/>
        <v>0</v>
      </c>
      <c r="AU1096" s="18">
        <f t="shared" si="357"/>
        <v>0</v>
      </c>
      <c r="AV1096" s="18">
        <f t="shared" si="358"/>
        <v>0</v>
      </c>
      <c r="AW1096" s="18">
        <f t="shared" si="359"/>
        <v>0</v>
      </c>
      <c r="AX1096" s="18">
        <f t="shared" si="360"/>
        <v>0</v>
      </c>
      <c r="AY1096" s="18">
        <f t="shared" si="361"/>
        <v>0</v>
      </c>
      <c r="AZ1096" s="18">
        <f t="shared" si="362"/>
        <v>0</v>
      </c>
      <c r="BA1096" s="18">
        <f t="shared" si="363"/>
        <v>0</v>
      </c>
    </row>
    <row r="1097" spans="35:53" x14ac:dyDescent="0.25">
      <c r="AI1097" s="17">
        <f t="shared" si="364"/>
        <v>0</v>
      </c>
      <c r="AJ1097" s="18">
        <f t="shared" si="346"/>
        <v>0</v>
      </c>
      <c r="AK1097" s="18">
        <f t="shared" si="347"/>
        <v>0</v>
      </c>
      <c r="AL1097" s="18">
        <f t="shared" si="348"/>
        <v>0</v>
      </c>
      <c r="AM1097" s="18">
        <f t="shared" si="349"/>
        <v>0</v>
      </c>
      <c r="AN1097" s="18">
        <f t="shared" si="350"/>
        <v>0</v>
      </c>
      <c r="AO1097" s="18">
        <f t="shared" si="351"/>
        <v>0</v>
      </c>
      <c r="AP1097" s="18">
        <f t="shared" si="352"/>
        <v>0</v>
      </c>
      <c r="AQ1097" s="18">
        <f t="shared" si="353"/>
        <v>0</v>
      </c>
      <c r="AR1097" s="18">
        <f t="shared" si="354"/>
        <v>0</v>
      </c>
      <c r="AS1097" s="18">
        <f t="shared" si="355"/>
        <v>0</v>
      </c>
      <c r="AT1097" s="18">
        <f t="shared" si="356"/>
        <v>0</v>
      </c>
      <c r="AU1097" s="18">
        <f t="shared" si="357"/>
        <v>0</v>
      </c>
      <c r="AV1097" s="18">
        <f t="shared" si="358"/>
        <v>0</v>
      </c>
      <c r="AW1097" s="18">
        <f t="shared" si="359"/>
        <v>0</v>
      </c>
      <c r="AX1097" s="18">
        <f t="shared" si="360"/>
        <v>0</v>
      </c>
      <c r="AY1097" s="18">
        <f t="shared" si="361"/>
        <v>0</v>
      </c>
      <c r="AZ1097" s="18">
        <f t="shared" si="362"/>
        <v>0</v>
      </c>
      <c r="BA1097" s="18">
        <f t="shared" si="363"/>
        <v>0</v>
      </c>
    </row>
    <row r="1098" spans="35:53" x14ac:dyDescent="0.25">
      <c r="AI1098" s="17">
        <f t="shared" si="364"/>
        <v>0</v>
      </c>
      <c r="AJ1098" s="18">
        <f t="shared" si="346"/>
        <v>0</v>
      </c>
      <c r="AK1098" s="18">
        <f t="shared" si="347"/>
        <v>0</v>
      </c>
      <c r="AL1098" s="18">
        <f t="shared" si="348"/>
        <v>0</v>
      </c>
      <c r="AM1098" s="18">
        <f t="shared" si="349"/>
        <v>0</v>
      </c>
      <c r="AN1098" s="18">
        <f t="shared" si="350"/>
        <v>0</v>
      </c>
      <c r="AO1098" s="18">
        <f t="shared" si="351"/>
        <v>0</v>
      </c>
      <c r="AP1098" s="18">
        <f t="shared" si="352"/>
        <v>0</v>
      </c>
      <c r="AQ1098" s="18">
        <f t="shared" si="353"/>
        <v>0</v>
      </c>
      <c r="AR1098" s="18">
        <f t="shared" si="354"/>
        <v>0</v>
      </c>
      <c r="AS1098" s="18">
        <f t="shared" si="355"/>
        <v>0</v>
      </c>
      <c r="AT1098" s="18">
        <f t="shared" si="356"/>
        <v>0</v>
      </c>
      <c r="AU1098" s="18">
        <f t="shared" si="357"/>
        <v>0</v>
      </c>
      <c r="AV1098" s="18">
        <f t="shared" si="358"/>
        <v>0</v>
      </c>
      <c r="AW1098" s="18">
        <f t="shared" si="359"/>
        <v>0</v>
      </c>
      <c r="AX1098" s="18">
        <f t="shared" si="360"/>
        <v>0</v>
      </c>
      <c r="AY1098" s="18">
        <f t="shared" si="361"/>
        <v>0</v>
      </c>
      <c r="AZ1098" s="18">
        <f t="shared" si="362"/>
        <v>0</v>
      </c>
      <c r="BA1098" s="18">
        <f t="shared" si="363"/>
        <v>0</v>
      </c>
    </row>
    <row r="1099" spans="35:53" x14ac:dyDescent="0.25">
      <c r="AI1099" s="17">
        <f t="shared" si="364"/>
        <v>0</v>
      </c>
      <c r="AJ1099" s="18">
        <f t="shared" si="346"/>
        <v>0</v>
      </c>
      <c r="AK1099" s="18">
        <f t="shared" si="347"/>
        <v>0</v>
      </c>
      <c r="AL1099" s="18">
        <f t="shared" si="348"/>
        <v>0</v>
      </c>
      <c r="AM1099" s="18">
        <f t="shared" si="349"/>
        <v>0</v>
      </c>
      <c r="AN1099" s="18">
        <f t="shared" si="350"/>
        <v>0</v>
      </c>
      <c r="AO1099" s="18">
        <f t="shared" si="351"/>
        <v>0</v>
      </c>
      <c r="AP1099" s="18">
        <f t="shared" si="352"/>
        <v>0</v>
      </c>
      <c r="AQ1099" s="18">
        <f t="shared" si="353"/>
        <v>0</v>
      </c>
      <c r="AR1099" s="18">
        <f t="shared" si="354"/>
        <v>0</v>
      </c>
      <c r="AS1099" s="18">
        <f t="shared" si="355"/>
        <v>0</v>
      </c>
      <c r="AT1099" s="18">
        <f t="shared" si="356"/>
        <v>0</v>
      </c>
      <c r="AU1099" s="18">
        <f t="shared" si="357"/>
        <v>0</v>
      </c>
      <c r="AV1099" s="18">
        <f t="shared" si="358"/>
        <v>0</v>
      </c>
      <c r="AW1099" s="18">
        <f t="shared" si="359"/>
        <v>0</v>
      </c>
      <c r="AX1099" s="18">
        <f t="shared" si="360"/>
        <v>0</v>
      </c>
      <c r="AY1099" s="18">
        <f t="shared" si="361"/>
        <v>0</v>
      </c>
      <c r="AZ1099" s="18">
        <f t="shared" si="362"/>
        <v>0</v>
      </c>
      <c r="BA1099" s="18">
        <f t="shared" si="363"/>
        <v>0</v>
      </c>
    </row>
    <row r="1100" spans="35:53" x14ac:dyDescent="0.25">
      <c r="AI1100" s="17">
        <f t="shared" si="364"/>
        <v>0</v>
      </c>
      <c r="AJ1100" s="18">
        <f t="shared" si="346"/>
        <v>0</v>
      </c>
      <c r="AK1100" s="18">
        <f t="shared" si="347"/>
        <v>0</v>
      </c>
      <c r="AL1100" s="18">
        <f t="shared" si="348"/>
        <v>0</v>
      </c>
      <c r="AM1100" s="18">
        <f t="shared" si="349"/>
        <v>0</v>
      </c>
      <c r="AN1100" s="18">
        <f t="shared" si="350"/>
        <v>0</v>
      </c>
      <c r="AO1100" s="18">
        <f t="shared" si="351"/>
        <v>0</v>
      </c>
      <c r="AP1100" s="18">
        <f t="shared" si="352"/>
        <v>0</v>
      </c>
      <c r="AQ1100" s="18">
        <f t="shared" si="353"/>
        <v>0</v>
      </c>
      <c r="AR1100" s="18">
        <f t="shared" si="354"/>
        <v>0</v>
      </c>
      <c r="AS1100" s="18">
        <f t="shared" si="355"/>
        <v>0</v>
      </c>
      <c r="AT1100" s="18">
        <f t="shared" si="356"/>
        <v>0</v>
      </c>
      <c r="AU1100" s="18">
        <f t="shared" si="357"/>
        <v>0</v>
      </c>
      <c r="AV1100" s="18">
        <f t="shared" si="358"/>
        <v>0</v>
      </c>
      <c r="AW1100" s="18">
        <f t="shared" si="359"/>
        <v>0</v>
      </c>
      <c r="AX1100" s="18">
        <f t="shared" si="360"/>
        <v>0</v>
      </c>
      <c r="AY1100" s="18">
        <f t="shared" si="361"/>
        <v>0</v>
      </c>
      <c r="AZ1100" s="18">
        <f t="shared" si="362"/>
        <v>0</v>
      </c>
      <c r="BA1100" s="18">
        <f t="shared" si="363"/>
        <v>0</v>
      </c>
    </row>
    <row r="1101" spans="35:53" x14ac:dyDescent="0.25">
      <c r="AI1101" s="17">
        <f t="shared" si="364"/>
        <v>0</v>
      </c>
      <c r="AJ1101" s="18">
        <f t="shared" si="346"/>
        <v>0</v>
      </c>
      <c r="AK1101" s="18">
        <f t="shared" si="347"/>
        <v>0</v>
      </c>
      <c r="AL1101" s="18">
        <f t="shared" si="348"/>
        <v>0</v>
      </c>
      <c r="AM1101" s="18">
        <f t="shared" si="349"/>
        <v>0</v>
      </c>
      <c r="AN1101" s="18">
        <f t="shared" si="350"/>
        <v>0</v>
      </c>
      <c r="AO1101" s="18">
        <f t="shared" si="351"/>
        <v>0</v>
      </c>
      <c r="AP1101" s="18">
        <f t="shared" si="352"/>
        <v>0</v>
      </c>
      <c r="AQ1101" s="18">
        <f t="shared" si="353"/>
        <v>0</v>
      </c>
      <c r="AR1101" s="18">
        <f t="shared" si="354"/>
        <v>0</v>
      </c>
      <c r="AS1101" s="18">
        <f t="shared" si="355"/>
        <v>0</v>
      </c>
      <c r="AT1101" s="18">
        <f t="shared" si="356"/>
        <v>0</v>
      </c>
      <c r="AU1101" s="18">
        <f t="shared" si="357"/>
        <v>0</v>
      </c>
      <c r="AV1101" s="18">
        <f t="shared" si="358"/>
        <v>0</v>
      </c>
      <c r="AW1101" s="18">
        <f t="shared" si="359"/>
        <v>0</v>
      </c>
      <c r="AX1101" s="18">
        <f t="shared" si="360"/>
        <v>0</v>
      </c>
      <c r="AY1101" s="18">
        <f t="shared" si="361"/>
        <v>0</v>
      </c>
      <c r="AZ1101" s="18">
        <f t="shared" si="362"/>
        <v>0</v>
      </c>
      <c r="BA1101" s="18">
        <f t="shared" si="363"/>
        <v>0</v>
      </c>
    </row>
    <row r="1102" spans="35:53" x14ac:dyDescent="0.25">
      <c r="AI1102" s="17">
        <f t="shared" si="364"/>
        <v>0</v>
      </c>
      <c r="AJ1102" s="18">
        <f t="shared" si="346"/>
        <v>0</v>
      </c>
      <c r="AK1102" s="18">
        <f t="shared" si="347"/>
        <v>0</v>
      </c>
      <c r="AL1102" s="18">
        <f t="shared" si="348"/>
        <v>0</v>
      </c>
      <c r="AM1102" s="18">
        <f t="shared" si="349"/>
        <v>0</v>
      </c>
      <c r="AN1102" s="18">
        <f t="shared" si="350"/>
        <v>0</v>
      </c>
      <c r="AO1102" s="18">
        <f t="shared" si="351"/>
        <v>0</v>
      </c>
      <c r="AP1102" s="18">
        <f t="shared" si="352"/>
        <v>0</v>
      </c>
      <c r="AQ1102" s="18">
        <f t="shared" si="353"/>
        <v>0</v>
      </c>
      <c r="AR1102" s="18">
        <f t="shared" si="354"/>
        <v>0</v>
      </c>
      <c r="AS1102" s="18">
        <f t="shared" si="355"/>
        <v>0</v>
      </c>
      <c r="AT1102" s="18">
        <f t="shared" si="356"/>
        <v>0</v>
      </c>
      <c r="AU1102" s="18">
        <f t="shared" si="357"/>
        <v>0</v>
      </c>
      <c r="AV1102" s="18">
        <f t="shared" si="358"/>
        <v>0</v>
      </c>
      <c r="AW1102" s="18">
        <f t="shared" si="359"/>
        <v>0</v>
      </c>
      <c r="AX1102" s="18">
        <f t="shared" si="360"/>
        <v>0</v>
      </c>
      <c r="AY1102" s="18">
        <f t="shared" si="361"/>
        <v>0</v>
      </c>
      <c r="AZ1102" s="18">
        <f t="shared" si="362"/>
        <v>0</v>
      </c>
      <c r="BA1102" s="18">
        <f t="shared" si="363"/>
        <v>0</v>
      </c>
    </row>
    <row r="1103" spans="35:53" x14ac:dyDescent="0.25">
      <c r="AI1103" s="17">
        <f t="shared" si="364"/>
        <v>0</v>
      </c>
      <c r="AJ1103" s="18">
        <f t="shared" si="346"/>
        <v>0</v>
      </c>
      <c r="AK1103" s="18">
        <f t="shared" si="347"/>
        <v>0</v>
      </c>
      <c r="AL1103" s="18">
        <f t="shared" si="348"/>
        <v>0</v>
      </c>
      <c r="AM1103" s="18">
        <f t="shared" si="349"/>
        <v>0</v>
      </c>
      <c r="AN1103" s="18">
        <f t="shared" si="350"/>
        <v>0</v>
      </c>
      <c r="AO1103" s="18">
        <f t="shared" si="351"/>
        <v>0</v>
      </c>
      <c r="AP1103" s="18">
        <f t="shared" si="352"/>
        <v>0</v>
      </c>
      <c r="AQ1103" s="18">
        <f t="shared" si="353"/>
        <v>0</v>
      </c>
      <c r="AR1103" s="18">
        <f t="shared" si="354"/>
        <v>0</v>
      </c>
      <c r="AS1103" s="18">
        <f t="shared" si="355"/>
        <v>0</v>
      </c>
      <c r="AT1103" s="18">
        <f t="shared" si="356"/>
        <v>0</v>
      </c>
      <c r="AU1103" s="18">
        <f t="shared" si="357"/>
        <v>0</v>
      </c>
      <c r="AV1103" s="18">
        <f t="shared" si="358"/>
        <v>0</v>
      </c>
      <c r="AW1103" s="18">
        <f t="shared" si="359"/>
        <v>0</v>
      </c>
      <c r="AX1103" s="18">
        <f t="shared" si="360"/>
        <v>0</v>
      </c>
      <c r="AY1103" s="18">
        <f t="shared" si="361"/>
        <v>0</v>
      </c>
      <c r="AZ1103" s="18">
        <f t="shared" si="362"/>
        <v>0</v>
      </c>
      <c r="BA1103" s="18">
        <f t="shared" si="363"/>
        <v>0</v>
      </c>
    </row>
    <row r="1104" spans="35:53" x14ac:dyDescent="0.25">
      <c r="AI1104" s="17">
        <f t="shared" si="364"/>
        <v>0</v>
      </c>
      <c r="AJ1104" s="18">
        <f t="shared" si="346"/>
        <v>0</v>
      </c>
      <c r="AK1104" s="18">
        <f t="shared" si="347"/>
        <v>0</v>
      </c>
      <c r="AL1104" s="18">
        <f t="shared" si="348"/>
        <v>0</v>
      </c>
      <c r="AM1104" s="18">
        <f t="shared" si="349"/>
        <v>0</v>
      </c>
      <c r="AN1104" s="18">
        <f t="shared" si="350"/>
        <v>0</v>
      </c>
      <c r="AO1104" s="18">
        <f t="shared" si="351"/>
        <v>0</v>
      </c>
      <c r="AP1104" s="18">
        <f t="shared" si="352"/>
        <v>0</v>
      </c>
      <c r="AQ1104" s="18">
        <f t="shared" si="353"/>
        <v>0</v>
      </c>
      <c r="AR1104" s="18">
        <f t="shared" si="354"/>
        <v>0</v>
      </c>
      <c r="AS1104" s="18">
        <f t="shared" si="355"/>
        <v>0</v>
      </c>
      <c r="AT1104" s="18">
        <f t="shared" si="356"/>
        <v>0</v>
      </c>
      <c r="AU1104" s="18">
        <f t="shared" si="357"/>
        <v>0</v>
      </c>
      <c r="AV1104" s="18">
        <f t="shared" si="358"/>
        <v>0</v>
      </c>
      <c r="AW1104" s="18">
        <f t="shared" si="359"/>
        <v>0</v>
      </c>
      <c r="AX1104" s="18">
        <f t="shared" si="360"/>
        <v>0</v>
      </c>
      <c r="AY1104" s="18">
        <f t="shared" si="361"/>
        <v>0</v>
      </c>
      <c r="AZ1104" s="18">
        <f t="shared" si="362"/>
        <v>0</v>
      </c>
      <c r="BA1104" s="18">
        <f t="shared" si="363"/>
        <v>0</v>
      </c>
    </row>
    <row r="1105" spans="35:53" x14ac:dyDescent="0.25">
      <c r="AI1105" s="17">
        <f t="shared" si="364"/>
        <v>0</v>
      </c>
      <c r="AJ1105" s="18">
        <f t="shared" si="346"/>
        <v>0</v>
      </c>
      <c r="AK1105" s="18">
        <f t="shared" si="347"/>
        <v>0</v>
      </c>
      <c r="AL1105" s="18">
        <f t="shared" si="348"/>
        <v>0</v>
      </c>
      <c r="AM1105" s="18">
        <f t="shared" si="349"/>
        <v>0</v>
      </c>
      <c r="AN1105" s="18">
        <f t="shared" si="350"/>
        <v>0</v>
      </c>
      <c r="AO1105" s="18">
        <f t="shared" si="351"/>
        <v>0</v>
      </c>
      <c r="AP1105" s="18">
        <f t="shared" si="352"/>
        <v>0</v>
      </c>
      <c r="AQ1105" s="18">
        <f t="shared" si="353"/>
        <v>0</v>
      </c>
      <c r="AR1105" s="18">
        <f t="shared" si="354"/>
        <v>0</v>
      </c>
      <c r="AS1105" s="18">
        <f t="shared" si="355"/>
        <v>0</v>
      </c>
      <c r="AT1105" s="18">
        <f t="shared" si="356"/>
        <v>0</v>
      </c>
      <c r="AU1105" s="18">
        <f t="shared" si="357"/>
        <v>0</v>
      </c>
      <c r="AV1105" s="18">
        <f t="shared" si="358"/>
        <v>0</v>
      </c>
      <c r="AW1105" s="18">
        <f t="shared" si="359"/>
        <v>0</v>
      </c>
      <c r="AX1105" s="18">
        <f t="shared" si="360"/>
        <v>0</v>
      </c>
      <c r="AY1105" s="18">
        <f t="shared" si="361"/>
        <v>0</v>
      </c>
      <c r="AZ1105" s="18">
        <f t="shared" si="362"/>
        <v>0</v>
      </c>
      <c r="BA1105" s="18">
        <f t="shared" si="363"/>
        <v>0</v>
      </c>
    </row>
    <row r="1106" spans="35:53" x14ac:dyDescent="0.25">
      <c r="AI1106" s="17">
        <f t="shared" si="364"/>
        <v>0</v>
      </c>
      <c r="AJ1106" s="18">
        <f t="shared" si="346"/>
        <v>0</v>
      </c>
      <c r="AK1106" s="18">
        <f t="shared" si="347"/>
        <v>0</v>
      </c>
      <c r="AL1106" s="18">
        <f t="shared" si="348"/>
        <v>0</v>
      </c>
      <c r="AM1106" s="18">
        <f t="shared" si="349"/>
        <v>0</v>
      </c>
      <c r="AN1106" s="18">
        <f t="shared" si="350"/>
        <v>0</v>
      </c>
      <c r="AO1106" s="18">
        <f t="shared" si="351"/>
        <v>0</v>
      </c>
      <c r="AP1106" s="18">
        <f t="shared" si="352"/>
        <v>0</v>
      </c>
      <c r="AQ1106" s="18">
        <f t="shared" si="353"/>
        <v>0</v>
      </c>
      <c r="AR1106" s="18">
        <f t="shared" si="354"/>
        <v>0</v>
      </c>
      <c r="AS1106" s="18">
        <f t="shared" si="355"/>
        <v>0</v>
      </c>
      <c r="AT1106" s="18">
        <f t="shared" si="356"/>
        <v>0</v>
      </c>
      <c r="AU1106" s="18">
        <f t="shared" si="357"/>
        <v>0</v>
      </c>
      <c r="AV1106" s="18">
        <f t="shared" si="358"/>
        <v>0</v>
      </c>
      <c r="AW1106" s="18">
        <f t="shared" si="359"/>
        <v>0</v>
      </c>
      <c r="AX1106" s="18">
        <f t="shared" si="360"/>
        <v>0</v>
      </c>
      <c r="AY1106" s="18">
        <f t="shared" si="361"/>
        <v>0</v>
      </c>
      <c r="AZ1106" s="18">
        <f t="shared" si="362"/>
        <v>0</v>
      </c>
      <c r="BA1106" s="18">
        <f t="shared" si="363"/>
        <v>0</v>
      </c>
    </row>
    <row r="1107" spans="35:53" x14ac:dyDescent="0.25">
      <c r="AI1107" s="17">
        <f t="shared" si="364"/>
        <v>0</v>
      </c>
      <c r="AJ1107" s="18">
        <f t="shared" si="346"/>
        <v>0</v>
      </c>
      <c r="AK1107" s="18">
        <f t="shared" si="347"/>
        <v>0</v>
      </c>
      <c r="AL1107" s="18">
        <f t="shared" si="348"/>
        <v>0</v>
      </c>
      <c r="AM1107" s="18">
        <f t="shared" si="349"/>
        <v>0</v>
      </c>
      <c r="AN1107" s="18">
        <f t="shared" si="350"/>
        <v>0</v>
      </c>
      <c r="AO1107" s="18">
        <f t="shared" si="351"/>
        <v>0</v>
      </c>
      <c r="AP1107" s="18">
        <f t="shared" si="352"/>
        <v>0</v>
      </c>
      <c r="AQ1107" s="18">
        <f t="shared" si="353"/>
        <v>0</v>
      </c>
      <c r="AR1107" s="18">
        <f t="shared" si="354"/>
        <v>0</v>
      </c>
      <c r="AS1107" s="18">
        <f t="shared" si="355"/>
        <v>0</v>
      </c>
      <c r="AT1107" s="18">
        <f t="shared" si="356"/>
        <v>0</v>
      </c>
      <c r="AU1107" s="18">
        <f t="shared" si="357"/>
        <v>0</v>
      </c>
      <c r="AV1107" s="18">
        <f t="shared" si="358"/>
        <v>0</v>
      </c>
      <c r="AW1107" s="18">
        <f t="shared" si="359"/>
        <v>0</v>
      </c>
      <c r="AX1107" s="18">
        <f t="shared" si="360"/>
        <v>0</v>
      </c>
      <c r="AY1107" s="18">
        <f t="shared" si="361"/>
        <v>0</v>
      </c>
      <c r="AZ1107" s="18">
        <f t="shared" si="362"/>
        <v>0</v>
      </c>
      <c r="BA1107" s="18">
        <f t="shared" si="363"/>
        <v>0</v>
      </c>
    </row>
    <row r="1108" spans="35:53" x14ac:dyDescent="0.25">
      <c r="AI1108" s="17">
        <f t="shared" si="364"/>
        <v>0</v>
      </c>
      <c r="AJ1108" s="18">
        <f t="shared" si="346"/>
        <v>0</v>
      </c>
      <c r="AK1108" s="18">
        <f t="shared" si="347"/>
        <v>0</v>
      </c>
      <c r="AL1108" s="18">
        <f t="shared" si="348"/>
        <v>0</v>
      </c>
      <c r="AM1108" s="18">
        <f t="shared" si="349"/>
        <v>0</v>
      </c>
      <c r="AN1108" s="18">
        <f t="shared" si="350"/>
        <v>0</v>
      </c>
      <c r="AO1108" s="18">
        <f t="shared" si="351"/>
        <v>0</v>
      </c>
      <c r="AP1108" s="18">
        <f t="shared" si="352"/>
        <v>0</v>
      </c>
      <c r="AQ1108" s="18">
        <f t="shared" si="353"/>
        <v>0</v>
      </c>
      <c r="AR1108" s="18">
        <f t="shared" si="354"/>
        <v>0</v>
      </c>
      <c r="AS1108" s="18">
        <f t="shared" si="355"/>
        <v>0</v>
      </c>
      <c r="AT1108" s="18">
        <f t="shared" si="356"/>
        <v>0</v>
      </c>
      <c r="AU1108" s="18">
        <f t="shared" si="357"/>
        <v>0</v>
      </c>
      <c r="AV1108" s="18">
        <f t="shared" si="358"/>
        <v>0</v>
      </c>
      <c r="AW1108" s="18">
        <f t="shared" si="359"/>
        <v>0</v>
      </c>
      <c r="AX1108" s="18">
        <f t="shared" si="360"/>
        <v>0</v>
      </c>
      <c r="AY1108" s="18">
        <f t="shared" si="361"/>
        <v>0</v>
      </c>
      <c r="AZ1108" s="18">
        <f t="shared" si="362"/>
        <v>0</v>
      </c>
      <c r="BA1108" s="18">
        <f t="shared" si="363"/>
        <v>0</v>
      </c>
    </row>
    <row r="1109" spans="35:53" x14ac:dyDescent="0.25">
      <c r="AI1109" s="17">
        <f t="shared" si="364"/>
        <v>0</v>
      </c>
      <c r="AJ1109" s="18">
        <f t="shared" si="346"/>
        <v>0</v>
      </c>
      <c r="AK1109" s="18">
        <f t="shared" si="347"/>
        <v>0</v>
      </c>
      <c r="AL1109" s="18">
        <f t="shared" si="348"/>
        <v>0</v>
      </c>
      <c r="AM1109" s="18">
        <f t="shared" si="349"/>
        <v>0</v>
      </c>
      <c r="AN1109" s="18">
        <f t="shared" si="350"/>
        <v>0</v>
      </c>
      <c r="AO1109" s="18">
        <f t="shared" si="351"/>
        <v>0</v>
      </c>
      <c r="AP1109" s="18">
        <f t="shared" si="352"/>
        <v>0</v>
      </c>
      <c r="AQ1109" s="18">
        <f t="shared" si="353"/>
        <v>0</v>
      </c>
      <c r="AR1109" s="18">
        <f t="shared" si="354"/>
        <v>0</v>
      </c>
      <c r="AS1109" s="18">
        <f t="shared" si="355"/>
        <v>0</v>
      </c>
      <c r="AT1109" s="18">
        <f t="shared" si="356"/>
        <v>0</v>
      </c>
      <c r="AU1109" s="18">
        <f t="shared" si="357"/>
        <v>0</v>
      </c>
      <c r="AV1109" s="18">
        <f t="shared" si="358"/>
        <v>0</v>
      </c>
      <c r="AW1109" s="18">
        <f t="shared" si="359"/>
        <v>0</v>
      </c>
      <c r="AX1109" s="18">
        <f t="shared" si="360"/>
        <v>0</v>
      </c>
      <c r="AY1109" s="18">
        <f t="shared" si="361"/>
        <v>0</v>
      </c>
      <c r="AZ1109" s="18">
        <f t="shared" si="362"/>
        <v>0</v>
      </c>
      <c r="BA1109" s="18">
        <f t="shared" si="363"/>
        <v>0</v>
      </c>
    </row>
    <row r="1110" spans="35:53" x14ac:dyDescent="0.25">
      <c r="AI1110" s="17">
        <f t="shared" si="364"/>
        <v>0</v>
      </c>
      <c r="AJ1110" s="18">
        <f t="shared" si="346"/>
        <v>0</v>
      </c>
      <c r="AK1110" s="18">
        <f t="shared" si="347"/>
        <v>0</v>
      </c>
      <c r="AL1110" s="18">
        <f t="shared" si="348"/>
        <v>0</v>
      </c>
      <c r="AM1110" s="18">
        <f t="shared" si="349"/>
        <v>0</v>
      </c>
      <c r="AN1110" s="18">
        <f t="shared" si="350"/>
        <v>0</v>
      </c>
      <c r="AO1110" s="18">
        <f t="shared" si="351"/>
        <v>0</v>
      </c>
      <c r="AP1110" s="18">
        <f t="shared" si="352"/>
        <v>0</v>
      </c>
      <c r="AQ1110" s="18">
        <f t="shared" si="353"/>
        <v>0</v>
      </c>
      <c r="AR1110" s="18">
        <f t="shared" si="354"/>
        <v>0</v>
      </c>
      <c r="AS1110" s="18">
        <f t="shared" si="355"/>
        <v>0</v>
      </c>
      <c r="AT1110" s="18">
        <f t="shared" si="356"/>
        <v>0</v>
      </c>
      <c r="AU1110" s="18">
        <f t="shared" si="357"/>
        <v>0</v>
      </c>
      <c r="AV1110" s="18">
        <f t="shared" si="358"/>
        <v>0</v>
      </c>
      <c r="AW1110" s="18">
        <f t="shared" si="359"/>
        <v>0</v>
      </c>
      <c r="AX1110" s="18">
        <f t="shared" si="360"/>
        <v>0</v>
      </c>
      <c r="AY1110" s="18">
        <f t="shared" si="361"/>
        <v>0</v>
      </c>
      <c r="AZ1110" s="18">
        <f t="shared" si="362"/>
        <v>0</v>
      </c>
      <c r="BA1110" s="18">
        <f t="shared" si="363"/>
        <v>0</v>
      </c>
    </row>
    <row r="1111" spans="35:53" x14ac:dyDescent="0.25">
      <c r="AI1111" s="17">
        <f t="shared" si="364"/>
        <v>0</v>
      </c>
      <c r="AJ1111" s="18">
        <f t="shared" si="346"/>
        <v>0</v>
      </c>
      <c r="AK1111" s="18">
        <f t="shared" si="347"/>
        <v>0</v>
      </c>
      <c r="AL1111" s="18">
        <f t="shared" si="348"/>
        <v>0</v>
      </c>
      <c r="AM1111" s="18">
        <f t="shared" si="349"/>
        <v>0</v>
      </c>
      <c r="AN1111" s="18">
        <f t="shared" si="350"/>
        <v>0</v>
      </c>
      <c r="AO1111" s="18">
        <f t="shared" si="351"/>
        <v>0</v>
      </c>
      <c r="AP1111" s="18">
        <f t="shared" si="352"/>
        <v>0</v>
      </c>
      <c r="AQ1111" s="18">
        <f t="shared" si="353"/>
        <v>0</v>
      </c>
      <c r="AR1111" s="18">
        <f t="shared" si="354"/>
        <v>0</v>
      </c>
      <c r="AS1111" s="18">
        <f t="shared" si="355"/>
        <v>0</v>
      </c>
      <c r="AT1111" s="18">
        <f t="shared" si="356"/>
        <v>0</v>
      </c>
      <c r="AU1111" s="18">
        <f t="shared" si="357"/>
        <v>0</v>
      </c>
      <c r="AV1111" s="18">
        <f t="shared" si="358"/>
        <v>0</v>
      </c>
      <c r="AW1111" s="18">
        <f t="shared" si="359"/>
        <v>0</v>
      </c>
      <c r="AX1111" s="18">
        <f t="shared" si="360"/>
        <v>0</v>
      </c>
      <c r="AY1111" s="18">
        <f t="shared" si="361"/>
        <v>0</v>
      </c>
      <c r="AZ1111" s="18">
        <f t="shared" si="362"/>
        <v>0</v>
      </c>
      <c r="BA1111" s="18">
        <f t="shared" si="363"/>
        <v>0</v>
      </c>
    </row>
    <row r="1112" spans="35:53" x14ac:dyDescent="0.25">
      <c r="AI1112" s="17">
        <f t="shared" si="364"/>
        <v>0</v>
      </c>
      <c r="AJ1112" s="18">
        <f t="shared" si="346"/>
        <v>0</v>
      </c>
      <c r="AK1112" s="18">
        <f t="shared" si="347"/>
        <v>0</v>
      </c>
      <c r="AL1112" s="18">
        <f t="shared" si="348"/>
        <v>0</v>
      </c>
      <c r="AM1112" s="18">
        <f t="shared" si="349"/>
        <v>0</v>
      </c>
      <c r="AN1112" s="18">
        <f t="shared" si="350"/>
        <v>0</v>
      </c>
      <c r="AO1112" s="18">
        <f t="shared" si="351"/>
        <v>0</v>
      </c>
      <c r="AP1112" s="18">
        <f t="shared" si="352"/>
        <v>0</v>
      </c>
      <c r="AQ1112" s="18">
        <f t="shared" si="353"/>
        <v>0</v>
      </c>
      <c r="AR1112" s="18">
        <f t="shared" si="354"/>
        <v>0</v>
      </c>
      <c r="AS1112" s="18">
        <f t="shared" si="355"/>
        <v>0</v>
      </c>
      <c r="AT1112" s="18">
        <f t="shared" si="356"/>
        <v>0</v>
      </c>
      <c r="AU1112" s="18">
        <f t="shared" si="357"/>
        <v>0</v>
      </c>
      <c r="AV1112" s="18">
        <f t="shared" si="358"/>
        <v>0</v>
      </c>
      <c r="AW1112" s="18">
        <f t="shared" si="359"/>
        <v>0</v>
      </c>
      <c r="AX1112" s="18">
        <f t="shared" si="360"/>
        <v>0</v>
      </c>
      <c r="AY1112" s="18">
        <f t="shared" si="361"/>
        <v>0</v>
      </c>
      <c r="AZ1112" s="18">
        <f t="shared" si="362"/>
        <v>0</v>
      </c>
      <c r="BA1112" s="18">
        <f t="shared" si="363"/>
        <v>0</v>
      </c>
    </row>
    <row r="1113" spans="35:53" x14ac:dyDescent="0.25">
      <c r="AI1113" s="17">
        <f t="shared" si="364"/>
        <v>0</v>
      </c>
      <c r="AJ1113" s="18">
        <f t="shared" si="346"/>
        <v>0</v>
      </c>
      <c r="AK1113" s="18">
        <f t="shared" si="347"/>
        <v>0</v>
      </c>
      <c r="AL1113" s="18">
        <f t="shared" si="348"/>
        <v>0</v>
      </c>
      <c r="AM1113" s="18">
        <f t="shared" si="349"/>
        <v>0</v>
      </c>
      <c r="AN1113" s="18">
        <f t="shared" si="350"/>
        <v>0</v>
      </c>
      <c r="AO1113" s="18">
        <f t="shared" si="351"/>
        <v>0</v>
      </c>
      <c r="AP1113" s="18">
        <f t="shared" si="352"/>
        <v>0</v>
      </c>
      <c r="AQ1113" s="18">
        <f t="shared" si="353"/>
        <v>0</v>
      </c>
      <c r="AR1113" s="18">
        <f t="shared" si="354"/>
        <v>0</v>
      </c>
      <c r="AS1113" s="18">
        <f t="shared" si="355"/>
        <v>0</v>
      </c>
      <c r="AT1113" s="18">
        <f t="shared" si="356"/>
        <v>0</v>
      </c>
      <c r="AU1113" s="18">
        <f t="shared" si="357"/>
        <v>0</v>
      </c>
      <c r="AV1113" s="18">
        <f t="shared" si="358"/>
        <v>0</v>
      </c>
      <c r="AW1113" s="18">
        <f t="shared" si="359"/>
        <v>0</v>
      </c>
      <c r="AX1113" s="18">
        <f t="shared" si="360"/>
        <v>0</v>
      </c>
      <c r="AY1113" s="18">
        <f t="shared" si="361"/>
        <v>0</v>
      </c>
      <c r="AZ1113" s="18">
        <f t="shared" si="362"/>
        <v>0</v>
      </c>
      <c r="BA1113" s="18">
        <f t="shared" si="363"/>
        <v>0</v>
      </c>
    </row>
    <row r="1114" spans="35:53" x14ac:dyDescent="0.25">
      <c r="AI1114" s="17">
        <f t="shared" si="364"/>
        <v>0</v>
      </c>
      <c r="AJ1114" s="18">
        <f t="shared" si="346"/>
        <v>0</v>
      </c>
      <c r="AK1114" s="18">
        <f t="shared" si="347"/>
        <v>0</v>
      </c>
      <c r="AL1114" s="18">
        <f t="shared" si="348"/>
        <v>0</v>
      </c>
      <c r="AM1114" s="18">
        <f t="shared" si="349"/>
        <v>0</v>
      </c>
      <c r="AN1114" s="18">
        <f t="shared" si="350"/>
        <v>0</v>
      </c>
      <c r="AO1114" s="18">
        <f t="shared" si="351"/>
        <v>0</v>
      </c>
      <c r="AP1114" s="18">
        <f t="shared" si="352"/>
        <v>0</v>
      </c>
      <c r="AQ1114" s="18">
        <f t="shared" si="353"/>
        <v>0</v>
      </c>
      <c r="AR1114" s="18">
        <f t="shared" si="354"/>
        <v>0</v>
      </c>
      <c r="AS1114" s="18">
        <f t="shared" si="355"/>
        <v>0</v>
      </c>
      <c r="AT1114" s="18">
        <f t="shared" si="356"/>
        <v>0</v>
      </c>
      <c r="AU1114" s="18">
        <f t="shared" si="357"/>
        <v>0</v>
      </c>
      <c r="AV1114" s="18">
        <f t="shared" si="358"/>
        <v>0</v>
      </c>
      <c r="AW1114" s="18">
        <f t="shared" si="359"/>
        <v>0</v>
      </c>
      <c r="AX1114" s="18">
        <f t="shared" si="360"/>
        <v>0</v>
      </c>
      <c r="AY1114" s="18">
        <f t="shared" si="361"/>
        <v>0</v>
      </c>
      <c r="AZ1114" s="18">
        <f t="shared" si="362"/>
        <v>0</v>
      </c>
      <c r="BA1114" s="18">
        <f t="shared" si="363"/>
        <v>0</v>
      </c>
    </row>
    <row r="1115" spans="35:53" x14ac:dyDescent="0.25">
      <c r="AI1115" s="17">
        <f t="shared" si="364"/>
        <v>0</v>
      </c>
      <c r="AJ1115" s="18">
        <f t="shared" si="346"/>
        <v>0</v>
      </c>
      <c r="AK1115" s="18">
        <f t="shared" si="347"/>
        <v>0</v>
      </c>
      <c r="AL1115" s="18">
        <f t="shared" si="348"/>
        <v>0</v>
      </c>
      <c r="AM1115" s="18">
        <f t="shared" si="349"/>
        <v>0</v>
      </c>
      <c r="AN1115" s="18">
        <f t="shared" si="350"/>
        <v>0</v>
      </c>
      <c r="AO1115" s="18">
        <f t="shared" si="351"/>
        <v>0</v>
      </c>
      <c r="AP1115" s="18">
        <f t="shared" si="352"/>
        <v>0</v>
      </c>
      <c r="AQ1115" s="18">
        <f t="shared" si="353"/>
        <v>0</v>
      </c>
      <c r="AR1115" s="18">
        <f t="shared" si="354"/>
        <v>0</v>
      </c>
      <c r="AS1115" s="18">
        <f t="shared" si="355"/>
        <v>0</v>
      </c>
      <c r="AT1115" s="18">
        <f t="shared" si="356"/>
        <v>0</v>
      </c>
      <c r="AU1115" s="18">
        <f t="shared" si="357"/>
        <v>0</v>
      </c>
      <c r="AV1115" s="18">
        <f t="shared" si="358"/>
        <v>0</v>
      </c>
      <c r="AW1115" s="18">
        <f t="shared" si="359"/>
        <v>0</v>
      </c>
      <c r="AX1115" s="18">
        <f t="shared" si="360"/>
        <v>0</v>
      </c>
      <c r="AY1115" s="18">
        <f t="shared" si="361"/>
        <v>0</v>
      </c>
      <c r="AZ1115" s="18">
        <f t="shared" si="362"/>
        <v>0</v>
      </c>
      <c r="BA1115" s="18">
        <f t="shared" si="363"/>
        <v>0</v>
      </c>
    </row>
    <row r="1116" spans="35:53" x14ac:dyDescent="0.25">
      <c r="AI1116" s="17">
        <f t="shared" si="364"/>
        <v>0</v>
      </c>
      <c r="AJ1116" s="18">
        <f t="shared" si="346"/>
        <v>0</v>
      </c>
      <c r="AK1116" s="18">
        <f t="shared" si="347"/>
        <v>0</v>
      </c>
      <c r="AL1116" s="18">
        <f t="shared" si="348"/>
        <v>0</v>
      </c>
      <c r="AM1116" s="18">
        <f t="shared" si="349"/>
        <v>0</v>
      </c>
      <c r="AN1116" s="18">
        <f t="shared" si="350"/>
        <v>0</v>
      </c>
      <c r="AO1116" s="18">
        <f t="shared" si="351"/>
        <v>0</v>
      </c>
      <c r="AP1116" s="18">
        <f t="shared" si="352"/>
        <v>0</v>
      </c>
      <c r="AQ1116" s="18">
        <f t="shared" si="353"/>
        <v>0</v>
      </c>
      <c r="AR1116" s="18">
        <f t="shared" si="354"/>
        <v>0</v>
      </c>
      <c r="AS1116" s="18">
        <f t="shared" si="355"/>
        <v>0</v>
      </c>
      <c r="AT1116" s="18">
        <f t="shared" si="356"/>
        <v>0</v>
      </c>
      <c r="AU1116" s="18">
        <f t="shared" si="357"/>
        <v>0</v>
      </c>
      <c r="AV1116" s="18">
        <f t="shared" si="358"/>
        <v>0</v>
      </c>
      <c r="AW1116" s="18">
        <f t="shared" si="359"/>
        <v>0</v>
      </c>
      <c r="AX1116" s="18">
        <f t="shared" si="360"/>
        <v>0</v>
      </c>
      <c r="AY1116" s="18">
        <f t="shared" si="361"/>
        <v>0</v>
      </c>
      <c r="AZ1116" s="18">
        <f t="shared" si="362"/>
        <v>0</v>
      </c>
      <c r="BA1116" s="18">
        <f t="shared" si="363"/>
        <v>0</v>
      </c>
    </row>
    <row r="1117" spans="35:53" x14ac:dyDescent="0.25">
      <c r="AI1117" s="17">
        <f t="shared" si="364"/>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64"/>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64"/>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64"/>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64"/>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64"/>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64"/>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64"/>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64"/>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64"/>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64"/>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64"/>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64"/>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64"/>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64"/>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64"/>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64"/>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64"/>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64"/>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64"/>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64"/>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64"/>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64"/>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64"/>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64"/>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64"/>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64"/>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64"/>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64"/>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64"/>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64"/>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64"/>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64"/>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64"/>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64"/>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64"/>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64"/>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si="364"/>
        <v>0</v>
      </c>
      <c r="AJ1154" s="18">
        <f t="shared" ref="AJ1154:AJ1217" si="365">SUMIFS(N1154,D1154,"*"&amp;$BC$1&amp;"*")</f>
        <v>0</v>
      </c>
      <c r="AK1154" s="18">
        <f t="shared" ref="AK1154:AK1217" si="366">SUMIFS(O1154,F1154,"*"&amp;$BC$1&amp;"*")</f>
        <v>0</v>
      </c>
      <c r="AL1154" s="18">
        <f t="shared" ref="AL1154:AL1217" si="367">SUMIFS(N1154,Q1154,"*"&amp;$BC$1&amp;"*",P1154,"CSA")</f>
        <v>0</v>
      </c>
      <c r="AM1154" s="18">
        <f t="shared" ref="AM1154:AM1217" si="368">SUMIFS(O1154,Q1154,"*"&amp;$BC$1&amp;"*",P1154,"USA")</f>
        <v>0</v>
      </c>
      <c r="AN1154" s="18">
        <f t="shared" ref="AN1154:AN1217" si="369">SUMIFS(N1154,S1154,"*"&amp;$BC$1&amp;"*",R1154,"CSA")</f>
        <v>0</v>
      </c>
      <c r="AO1154" s="18">
        <f t="shared" ref="AO1154:AO1217" si="370">SUMIFS(O1154,S1154,"*"&amp;$BC$1&amp;"*",R1154,"USA")</f>
        <v>0</v>
      </c>
      <c r="AP1154" s="18">
        <f t="shared" ref="AP1154:AP1217" si="371">SUMIFS(N1154,U1154,"*"&amp;$BC$1&amp;"*",T1154,"CSA")</f>
        <v>0</v>
      </c>
      <c r="AQ1154" s="18">
        <f t="shared" ref="AQ1154:AQ1217" si="372">SUMIFS(O1154,U1154,"*"&amp;$BC$1&amp;"*",T1154,"USA")</f>
        <v>0</v>
      </c>
      <c r="AR1154" s="18">
        <f t="shared" ref="AR1154:AR1217" si="373">SUMIFS(N1154,W1154,"*"&amp;$BC$1&amp;"*",V1154,"CSA")</f>
        <v>0</v>
      </c>
      <c r="AS1154" s="18">
        <f t="shared" ref="AS1154:AS1217" si="374">SUMIFS(O1154,W1154,"*"&amp;$BC$1&amp;"*",V1154,"USA")</f>
        <v>0</v>
      </c>
      <c r="AT1154" s="18">
        <f t="shared" ref="AT1154:AT1217" si="375">SUMIFS(N1154,Y1154,"*"&amp;$BC$1&amp;"*",X1154,"CSA")</f>
        <v>0</v>
      </c>
      <c r="AU1154" s="18">
        <f t="shared" ref="AU1154:AU1217" si="376">SUMIFS(O1154,Y1154,"*"&amp;$BC$1&amp;"*",X1154,"USA")</f>
        <v>0</v>
      </c>
      <c r="AV1154" s="18">
        <f t="shared" ref="AV1154:AV1217" si="377">SUMIFS(N1154,AA1154,"*"&amp;$BC$1&amp;"*",Z1154,"CSA")</f>
        <v>0</v>
      </c>
      <c r="AW1154" s="18">
        <f t="shared" ref="AW1154:AW1217" si="378">SUMIFS(O1154,AA1154,"*"&amp;$BC$1&amp;"*",Z1154,"USA")</f>
        <v>0</v>
      </c>
      <c r="AX1154" s="18">
        <f t="shared" ref="AX1154:AX1217" si="379">SUMIFS(N1154,AC1154,"*"&amp;$BC$1&amp;"*",AB1154,"CSA")</f>
        <v>0</v>
      </c>
      <c r="AY1154" s="18">
        <f t="shared" ref="AY1154:AY1217" si="380">SUMIFS(O1154,AC1154,"*"&amp;$BC$1&amp;"*",AB1154,"USA")</f>
        <v>0</v>
      </c>
      <c r="AZ1154" s="18">
        <f t="shared" ref="AZ1154:AZ1217" si="381">SUMIFS(N1154,AE1154,"*"&amp;$BC$1&amp;"*",AD1154,"CSA")</f>
        <v>0</v>
      </c>
      <c r="BA1154" s="18">
        <f t="shared" ref="BA1154:BA1217" si="382">SUMIFS(O1154,AE1154,"*"&amp;$BC$1&amp;"*",AD1154,"USA")</f>
        <v>0</v>
      </c>
    </row>
    <row r="1155" spans="35:53" x14ac:dyDescent="0.25">
      <c r="AI1155" s="17">
        <f t="shared" ref="AI1155:AI1218" si="383">SUM(AJ1155:BA1155)</f>
        <v>0</v>
      </c>
      <c r="AJ1155" s="18">
        <f t="shared" si="365"/>
        <v>0</v>
      </c>
      <c r="AK1155" s="18">
        <f t="shared" si="366"/>
        <v>0</v>
      </c>
      <c r="AL1155" s="18">
        <f t="shared" si="367"/>
        <v>0</v>
      </c>
      <c r="AM1155" s="18">
        <f t="shared" si="368"/>
        <v>0</v>
      </c>
      <c r="AN1155" s="18">
        <f t="shared" si="369"/>
        <v>0</v>
      </c>
      <c r="AO1155" s="18">
        <f t="shared" si="370"/>
        <v>0</v>
      </c>
      <c r="AP1155" s="18">
        <f t="shared" si="371"/>
        <v>0</v>
      </c>
      <c r="AQ1155" s="18">
        <f t="shared" si="372"/>
        <v>0</v>
      </c>
      <c r="AR1155" s="18">
        <f t="shared" si="373"/>
        <v>0</v>
      </c>
      <c r="AS1155" s="18">
        <f t="shared" si="374"/>
        <v>0</v>
      </c>
      <c r="AT1155" s="18">
        <f t="shared" si="375"/>
        <v>0</v>
      </c>
      <c r="AU1155" s="18">
        <f t="shared" si="376"/>
        <v>0</v>
      </c>
      <c r="AV1155" s="18">
        <f t="shared" si="377"/>
        <v>0</v>
      </c>
      <c r="AW1155" s="18">
        <f t="shared" si="378"/>
        <v>0</v>
      </c>
      <c r="AX1155" s="18">
        <f t="shared" si="379"/>
        <v>0</v>
      </c>
      <c r="AY1155" s="18">
        <f t="shared" si="380"/>
        <v>0</v>
      </c>
      <c r="AZ1155" s="18">
        <f t="shared" si="381"/>
        <v>0</v>
      </c>
      <c r="BA1155" s="18">
        <f t="shared" si="382"/>
        <v>0</v>
      </c>
    </row>
    <row r="1156" spans="35:53" x14ac:dyDescent="0.25">
      <c r="AI1156" s="17">
        <f t="shared" si="383"/>
        <v>0</v>
      </c>
      <c r="AJ1156" s="18">
        <f t="shared" si="365"/>
        <v>0</v>
      </c>
      <c r="AK1156" s="18">
        <f t="shared" si="366"/>
        <v>0</v>
      </c>
      <c r="AL1156" s="18">
        <f t="shared" si="367"/>
        <v>0</v>
      </c>
      <c r="AM1156" s="18">
        <f t="shared" si="368"/>
        <v>0</v>
      </c>
      <c r="AN1156" s="18">
        <f t="shared" si="369"/>
        <v>0</v>
      </c>
      <c r="AO1156" s="18">
        <f t="shared" si="370"/>
        <v>0</v>
      </c>
      <c r="AP1156" s="18">
        <f t="shared" si="371"/>
        <v>0</v>
      </c>
      <c r="AQ1156" s="18">
        <f t="shared" si="372"/>
        <v>0</v>
      </c>
      <c r="AR1156" s="18">
        <f t="shared" si="373"/>
        <v>0</v>
      </c>
      <c r="AS1156" s="18">
        <f t="shared" si="374"/>
        <v>0</v>
      </c>
      <c r="AT1156" s="18">
        <f t="shared" si="375"/>
        <v>0</v>
      </c>
      <c r="AU1156" s="18">
        <f t="shared" si="376"/>
        <v>0</v>
      </c>
      <c r="AV1156" s="18">
        <f t="shared" si="377"/>
        <v>0</v>
      </c>
      <c r="AW1156" s="18">
        <f t="shared" si="378"/>
        <v>0</v>
      </c>
      <c r="AX1156" s="18">
        <f t="shared" si="379"/>
        <v>0</v>
      </c>
      <c r="AY1156" s="18">
        <f t="shared" si="380"/>
        <v>0</v>
      </c>
      <c r="AZ1156" s="18">
        <f t="shared" si="381"/>
        <v>0</v>
      </c>
      <c r="BA1156" s="18">
        <f t="shared" si="382"/>
        <v>0</v>
      </c>
    </row>
    <row r="1157" spans="35:53" x14ac:dyDescent="0.25">
      <c r="AI1157" s="17">
        <f t="shared" si="383"/>
        <v>0</v>
      </c>
      <c r="AJ1157" s="18">
        <f t="shared" si="365"/>
        <v>0</v>
      </c>
      <c r="AK1157" s="18">
        <f t="shared" si="366"/>
        <v>0</v>
      </c>
      <c r="AL1157" s="18">
        <f t="shared" si="367"/>
        <v>0</v>
      </c>
      <c r="AM1157" s="18">
        <f t="shared" si="368"/>
        <v>0</v>
      </c>
      <c r="AN1157" s="18">
        <f t="shared" si="369"/>
        <v>0</v>
      </c>
      <c r="AO1157" s="18">
        <f t="shared" si="370"/>
        <v>0</v>
      </c>
      <c r="AP1157" s="18">
        <f t="shared" si="371"/>
        <v>0</v>
      </c>
      <c r="AQ1157" s="18">
        <f t="shared" si="372"/>
        <v>0</v>
      </c>
      <c r="AR1157" s="18">
        <f t="shared" si="373"/>
        <v>0</v>
      </c>
      <c r="AS1157" s="18">
        <f t="shared" si="374"/>
        <v>0</v>
      </c>
      <c r="AT1157" s="18">
        <f t="shared" si="375"/>
        <v>0</v>
      </c>
      <c r="AU1157" s="18">
        <f t="shared" si="376"/>
        <v>0</v>
      </c>
      <c r="AV1157" s="18">
        <f t="shared" si="377"/>
        <v>0</v>
      </c>
      <c r="AW1157" s="18">
        <f t="shared" si="378"/>
        <v>0</v>
      </c>
      <c r="AX1157" s="18">
        <f t="shared" si="379"/>
        <v>0</v>
      </c>
      <c r="AY1157" s="18">
        <f t="shared" si="380"/>
        <v>0</v>
      </c>
      <c r="AZ1157" s="18">
        <f t="shared" si="381"/>
        <v>0</v>
      </c>
      <c r="BA1157" s="18">
        <f t="shared" si="382"/>
        <v>0</v>
      </c>
    </row>
    <row r="1158" spans="35:53" x14ac:dyDescent="0.25">
      <c r="AI1158" s="17">
        <f t="shared" si="383"/>
        <v>0</v>
      </c>
      <c r="AJ1158" s="18">
        <f t="shared" si="365"/>
        <v>0</v>
      </c>
      <c r="AK1158" s="18">
        <f t="shared" si="366"/>
        <v>0</v>
      </c>
      <c r="AL1158" s="18">
        <f t="shared" si="367"/>
        <v>0</v>
      </c>
      <c r="AM1158" s="18">
        <f t="shared" si="368"/>
        <v>0</v>
      </c>
      <c r="AN1158" s="18">
        <f t="shared" si="369"/>
        <v>0</v>
      </c>
      <c r="AO1158" s="18">
        <f t="shared" si="370"/>
        <v>0</v>
      </c>
      <c r="AP1158" s="18">
        <f t="shared" si="371"/>
        <v>0</v>
      </c>
      <c r="AQ1158" s="18">
        <f t="shared" si="372"/>
        <v>0</v>
      </c>
      <c r="AR1158" s="18">
        <f t="shared" si="373"/>
        <v>0</v>
      </c>
      <c r="AS1158" s="18">
        <f t="shared" si="374"/>
        <v>0</v>
      </c>
      <c r="AT1158" s="18">
        <f t="shared" si="375"/>
        <v>0</v>
      </c>
      <c r="AU1158" s="18">
        <f t="shared" si="376"/>
        <v>0</v>
      </c>
      <c r="AV1158" s="18">
        <f t="shared" si="377"/>
        <v>0</v>
      </c>
      <c r="AW1158" s="18">
        <f t="shared" si="378"/>
        <v>0</v>
      </c>
      <c r="AX1158" s="18">
        <f t="shared" si="379"/>
        <v>0</v>
      </c>
      <c r="AY1158" s="18">
        <f t="shared" si="380"/>
        <v>0</v>
      </c>
      <c r="AZ1158" s="18">
        <f t="shared" si="381"/>
        <v>0</v>
      </c>
      <c r="BA1158" s="18">
        <f t="shared" si="382"/>
        <v>0</v>
      </c>
    </row>
    <row r="1159" spans="35:53" x14ac:dyDescent="0.25">
      <c r="AI1159" s="17">
        <f t="shared" si="383"/>
        <v>0</v>
      </c>
      <c r="AJ1159" s="18">
        <f t="shared" si="365"/>
        <v>0</v>
      </c>
      <c r="AK1159" s="18">
        <f t="shared" si="366"/>
        <v>0</v>
      </c>
      <c r="AL1159" s="18">
        <f t="shared" si="367"/>
        <v>0</v>
      </c>
      <c r="AM1159" s="18">
        <f t="shared" si="368"/>
        <v>0</v>
      </c>
      <c r="AN1159" s="18">
        <f t="shared" si="369"/>
        <v>0</v>
      </c>
      <c r="AO1159" s="18">
        <f t="shared" si="370"/>
        <v>0</v>
      </c>
      <c r="AP1159" s="18">
        <f t="shared" si="371"/>
        <v>0</v>
      </c>
      <c r="AQ1159" s="18">
        <f t="shared" si="372"/>
        <v>0</v>
      </c>
      <c r="AR1159" s="18">
        <f t="shared" si="373"/>
        <v>0</v>
      </c>
      <c r="AS1159" s="18">
        <f t="shared" si="374"/>
        <v>0</v>
      </c>
      <c r="AT1159" s="18">
        <f t="shared" si="375"/>
        <v>0</v>
      </c>
      <c r="AU1159" s="18">
        <f t="shared" si="376"/>
        <v>0</v>
      </c>
      <c r="AV1159" s="18">
        <f t="shared" si="377"/>
        <v>0</v>
      </c>
      <c r="AW1159" s="18">
        <f t="shared" si="378"/>
        <v>0</v>
      </c>
      <c r="AX1159" s="18">
        <f t="shared" si="379"/>
        <v>0</v>
      </c>
      <c r="AY1159" s="18">
        <f t="shared" si="380"/>
        <v>0</v>
      </c>
      <c r="AZ1159" s="18">
        <f t="shared" si="381"/>
        <v>0</v>
      </c>
      <c r="BA1159" s="18">
        <f t="shared" si="382"/>
        <v>0</v>
      </c>
    </row>
    <row r="1160" spans="35:53" x14ac:dyDescent="0.25">
      <c r="AI1160" s="17">
        <f t="shared" si="383"/>
        <v>0</v>
      </c>
      <c r="AJ1160" s="18">
        <f t="shared" si="365"/>
        <v>0</v>
      </c>
      <c r="AK1160" s="18">
        <f t="shared" si="366"/>
        <v>0</v>
      </c>
      <c r="AL1160" s="18">
        <f t="shared" si="367"/>
        <v>0</v>
      </c>
      <c r="AM1160" s="18">
        <f t="shared" si="368"/>
        <v>0</v>
      </c>
      <c r="AN1160" s="18">
        <f t="shared" si="369"/>
        <v>0</v>
      </c>
      <c r="AO1160" s="18">
        <f t="shared" si="370"/>
        <v>0</v>
      </c>
      <c r="AP1160" s="18">
        <f t="shared" si="371"/>
        <v>0</v>
      </c>
      <c r="AQ1160" s="18">
        <f t="shared" si="372"/>
        <v>0</v>
      </c>
      <c r="AR1160" s="18">
        <f t="shared" si="373"/>
        <v>0</v>
      </c>
      <c r="AS1160" s="18">
        <f t="shared" si="374"/>
        <v>0</v>
      </c>
      <c r="AT1160" s="18">
        <f t="shared" si="375"/>
        <v>0</v>
      </c>
      <c r="AU1160" s="18">
        <f t="shared" si="376"/>
        <v>0</v>
      </c>
      <c r="AV1160" s="18">
        <f t="shared" si="377"/>
        <v>0</v>
      </c>
      <c r="AW1160" s="18">
        <f t="shared" si="378"/>
        <v>0</v>
      </c>
      <c r="AX1160" s="18">
        <f t="shared" si="379"/>
        <v>0</v>
      </c>
      <c r="AY1160" s="18">
        <f t="shared" si="380"/>
        <v>0</v>
      </c>
      <c r="AZ1160" s="18">
        <f t="shared" si="381"/>
        <v>0</v>
      </c>
      <c r="BA1160" s="18">
        <f t="shared" si="382"/>
        <v>0</v>
      </c>
    </row>
    <row r="1161" spans="35:53" x14ac:dyDescent="0.25">
      <c r="AI1161" s="17">
        <f t="shared" si="383"/>
        <v>0</v>
      </c>
      <c r="AJ1161" s="18">
        <f t="shared" si="365"/>
        <v>0</v>
      </c>
      <c r="AK1161" s="18">
        <f t="shared" si="366"/>
        <v>0</v>
      </c>
      <c r="AL1161" s="18">
        <f t="shared" si="367"/>
        <v>0</v>
      </c>
      <c r="AM1161" s="18">
        <f t="shared" si="368"/>
        <v>0</v>
      </c>
      <c r="AN1161" s="18">
        <f t="shared" si="369"/>
        <v>0</v>
      </c>
      <c r="AO1161" s="18">
        <f t="shared" si="370"/>
        <v>0</v>
      </c>
      <c r="AP1161" s="18">
        <f t="shared" si="371"/>
        <v>0</v>
      </c>
      <c r="AQ1161" s="18">
        <f t="shared" si="372"/>
        <v>0</v>
      </c>
      <c r="AR1161" s="18">
        <f t="shared" si="373"/>
        <v>0</v>
      </c>
      <c r="AS1161" s="18">
        <f t="shared" si="374"/>
        <v>0</v>
      </c>
      <c r="AT1161" s="18">
        <f t="shared" si="375"/>
        <v>0</v>
      </c>
      <c r="AU1161" s="18">
        <f t="shared" si="376"/>
        <v>0</v>
      </c>
      <c r="AV1161" s="18">
        <f t="shared" si="377"/>
        <v>0</v>
      </c>
      <c r="AW1161" s="18">
        <f t="shared" si="378"/>
        <v>0</v>
      </c>
      <c r="AX1161" s="18">
        <f t="shared" si="379"/>
        <v>0</v>
      </c>
      <c r="AY1161" s="18">
        <f t="shared" si="380"/>
        <v>0</v>
      </c>
      <c r="AZ1161" s="18">
        <f t="shared" si="381"/>
        <v>0</v>
      </c>
      <c r="BA1161" s="18">
        <f t="shared" si="382"/>
        <v>0</v>
      </c>
    </row>
    <row r="1162" spans="35:53" x14ac:dyDescent="0.25">
      <c r="AI1162" s="17">
        <f t="shared" si="383"/>
        <v>0</v>
      </c>
      <c r="AJ1162" s="18">
        <f t="shared" si="365"/>
        <v>0</v>
      </c>
      <c r="AK1162" s="18">
        <f t="shared" si="366"/>
        <v>0</v>
      </c>
      <c r="AL1162" s="18">
        <f t="shared" si="367"/>
        <v>0</v>
      </c>
      <c r="AM1162" s="18">
        <f t="shared" si="368"/>
        <v>0</v>
      </c>
      <c r="AN1162" s="18">
        <f t="shared" si="369"/>
        <v>0</v>
      </c>
      <c r="AO1162" s="18">
        <f t="shared" si="370"/>
        <v>0</v>
      </c>
      <c r="AP1162" s="18">
        <f t="shared" si="371"/>
        <v>0</v>
      </c>
      <c r="AQ1162" s="18">
        <f t="shared" si="372"/>
        <v>0</v>
      </c>
      <c r="AR1162" s="18">
        <f t="shared" si="373"/>
        <v>0</v>
      </c>
      <c r="AS1162" s="18">
        <f t="shared" si="374"/>
        <v>0</v>
      </c>
      <c r="AT1162" s="18">
        <f t="shared" si="375"/>
        <v>0</v>
      </c>
      <c r="AU1162" s="18">
        <f t="shared" si="376"/>
        <v>0</v>
      </c>
      <c r="AV1162" s="18">
        <f t="shared" si="377"/>
        <v>0</v>
      </c>
      <c r="AW1162" s="18">
        <f t="shared" si="378"/>
        <v>0</v>
      </c>
      <c r="AX1162" s="18">
        <f t="shared" si="379"/>
        <v>0</v>
      </c>
      <c r="AY1162" s="18">
        <f t="shared" si="380"/>
        <v>0</v>
      </c>
      <c r="AZ1162" s="18">
        <f t="shared" si="381"/>
        <v>0</v>
      </c>
      <c r="BA1162" s="18">
        <f t="shared" si="382"/>
        <v>0</v>
      </c>
    </row>
    <row r="1163" spans="35:53" x14ac:dyDescent="0.25">
      <c r="AI1163" s="17">
        <f t="shared" si="383"/>
        <v>0</v>
      </c>
      <c r="AJ1163" s="18">
        <f t="shared" si="365"/>
        <v>0</v>
      </c>
      <c r="AK1163" s="18">
        <f t="shared" si="366"/>
        <v>0</v>
      </c>
      <c r="AL1163" s="18">
        <f t="shared" si="367"/>
        <v>0</v>
      </c>
      <c r="AM1163" s="18">
        <f t="shared" si="368"/>
        <v>0</v>
      </c>
      <c r="AN1163" s="18">
        <f t="shared" si="369"/>
        <v>0</v>
      </c>
      <c r="AO1163" s="18">
        <f t="shared" si="370"/>
        <v>0</v>
      </c>
      <c r="AP1163" s="18">
        <f t="shared" si="371"/>
        <v>0</v>
      </c>
      <c r="AQ1163" s="18">
        <f t="shared" si="372"/>
        <v>0</v>
      </c>
      <c r="AR1163" s="18">
        <f t="shared" si="373"/>
        <v>0</v>
      </c>
      <c r="AS1163" s="18">
        <f t="shared" si="374"/>
        <v>0</v>
      </c>
      <c r="AT1163" s="18">
        <f t="shared" si="375"/>
        <v>0</v>
      </c>
      <c r="AU1163" s="18">
        <f t="shared" si="376"/>
        <v>0</v>
      </c>
      <c r="AV1163" s="18">
        <f t="shared" si="377"/>
        <v>0</v>
      </c>
      <c r="AW1163" s="18">
        <f t="shared" si="378"/>
        <v>0</v>
      </c>
      <c r="AX1163" s="18">
        <f t="shared" si="379"/>
        <v>0</v>
      </c>
      <c r="AY1163" s="18">
        <f t="shared" si="380"/>
        <v>0</v>
      </c>
      <c r="AZ1163" s="18">
        <f t="shared" si="381"/>
        <v>0</v>
      </c>
      <c r="BA1163" s="18">
        <f t="shared" si="382"/>
        <v>0</v>
      </c>
    </row>
    <row r="1164" spans="35:53" x14ac:dyDescent="0.25">
      <c r="AI1164" s="17">
        <f t="shared" si="383"/>
        <v>0</v>
      </c>
      <c r="AJ1164" s="18">
        <f t="shared" si="365"/>
        <v>0</v>
      </c>
      <c r="AK1164" s="18">
        <f t="shared" si="366"/>
        <v>0</v>
      </c>
      <c r="AL1164" s="18">
        <f t="shared" si="367"/>
        <v>0</v>
      </c>
      <c r="AM1164" s="18">
        <f t="shared" si="368"/>
        <v>0</v>
      </c>
      <c r="AN1164" s="18">
        <f t="shared" si="369"/>
        <v>0</v>
      </c>
      <c r="AO1164" s="18">
        <f t="shared" si="370"/>
        <v>0</v>
      </c>
      <c r="AP1164" s="18">
        <f t="shared" si="371"/>
        <v>0</v>
      </c>
      <c r="AQ1164" s="18">
        <f t="shared" si="372"/>
        <v>0</v>
      </c>
      <c r="AR1164" s="18">
        <f t="shared" si="373"/>
        <v>0</v>
      </c>
      <c r="AS1164" s="18">
        <f t="shared" si="374"/>
        <v>0</v>
      </c>
      <c r="AT1164" s="18">
        <f t="shared" si="375"/>
        <v>0</v>
      </c>
      <c r="AU1164" s="18">
        <f t="shared" si="376"/>
        <v>0</v>
      </c>
      <c r="AV1164" s="18">
        <f t="shared" si="377"/>
        <v>0</v>
      </c>
      <c r="AW1164" s="18">
        <f t="shared" si="378"/>
        <v>0</v>
      </c>
      <c r="AX1164" s="18">
        <f t="shared" si="379"/>
        <v>0</v>
      </c>
      <c r="AY1164" s="18">
        <f t="shared" si="380"/>
        <v>0</v>
      </c>
      <c r="AZ1164" s="18">
        <f t="shared" si="381"/>
        <v>0</v>
      </c>
      <c r="BA1164" s="18">
        <f t="shared" si="382"/>
        <v>0</v>
      </c>
    </row>
    <row r="1165" spans="35:53" x14ac:dyDescent="0.25">
      <c r="AI1165" s="17">
        <f t="shared" si="383"/>
        <v>0</v>
      </c>
      <c r="AJ1165" s="18">
        <f t="shared" si="365"/>
        <v>0</v>
      </c>
      <c r="AK1165" s="18">
        <f t="shared" si="366"/>
        <v>0</v>
      </c>
      <c r="AL1165" s="18">
        <f t="shared" si="367"/>
        <v>0</v>
      </c>
      <c r="AM1165" s="18">
        <f t="shared" si="368"/>
        <v>0</v>
      </c>
      <c r="AN1165" s="18">
        <f t="shared" si="369"/>
        <v>0</v>
      </c>
      <c r="AO1165" s="18">
        <f t="shared" si="370"/>
        <v>0</v>
      </c>
      <c r="AP1165" s="18">
        <f t="shared" si="371"/>
        <v>0</v>
      </c>
      <c r="AQ1165" s="18">
        <f t="shared" si="372"/>
        <v>0</v>
      </c>
      <c r="AR1165" s="18">
        <f t="shared" si="373"/>
        <v>0</v>
      </c>
      <c r="AS1165" s="18">
        <f t="shared" si="374"/>
        <v>0</v>
      </c>
      <c r="AT1165" s="18">
        <f t="shared" si="375"/>
        <v>0</v>
      </c>
      <c r="AU1165" s="18">
        <f t="shared" si="376"/>
        <v>0</v>
      </c>
      <c r="AV1165" s="18">
        <f t="shared" si="377"/>
        <v>0</v>
      </c>
      <c r="AW1165" s="18">
        <f t="shared" si="378"/>
        <v>0</v>
      </c>
      <c r="AX1165" s="18">
        <f t="shared" si="379"/>
        <v>0</v>
      </c>
      <c r="AY1165" s="18">
        <f t="shared" si="380"/>
        <v>0</v>
      </c>
      <c r="AZ1165" s="18">
        <f t="shared" si="381"/>
        <v>0</v>
      </c>
      <c r="BA1165" s="18">
        <f t="shared" si="382"/>
        <v>0</v>
      </c>
    </row>
    <row r="1166" spans="35:53" x14ac:dyDescent="0.25">
      <c r="AI1166" s="17">
        <f t="shared" si="383"/>
        <v>0</v>
      </c>
      <c r="AJ1166" s="18">
        <f t="shared" si="365"/>
        <v>0</v>
      </c>
      <c r="AK1166" s="18">
        <f t="shared" si="366"/>
        <v>0</v>
      </c>
      <c r="AL1166" s="18">
        <f t="shared" si="367"/>
        <v>0</v>
      </c>
      <c r="AM1166" s="18">
        <f t="shared" si="368"/>
        <v>0</v>
      </c>
      <c r="AN1166" s="18">
        <f t="shared" si="369"/>
        <v>0</v>
      </c>
      <c r="AO1166" s="18">
        <f t="shared" si="370"/>
        <v>0</v>
      </c>
      <c r="AP1166" s="18">
        <f t="shared" si="371"/>
        <v>0</v>
      </c>
      <c r="AQ1166" s="18">
        <f t="shared" si="372"/>
        <v>0</v>
      </c>
      <c r="AR1166" s="18">
        <f t="shared" si="373"/>
        <v>0</v>
      </c>
      <c r="AS1166" s="18">
        <f t="shared" si="374"/>
        <v>0</v>
      </c>
      <c r="AT1166" s="18">
        <f t="shared" si="375"/>
        <v>0</v>
      </c>
      <c r="AU1166" s="18">
        <f t="shared" si="376"/>
        <v>0</v>
      </c>
      <c r="AV1166" s="18">
        <f t="shared" si="377"/>
        <v>0</v>
      </c>
      <c r="AW1166" s="18">
        <f t="shared" si="378"/>
        <v>0</v>
      </c>
      <c r="AX1166" s="18">
        <f t="shared" si="379"/>
        <v>0</v>
      </c>
      <c r="AY1166" s="18">
        <f t="shared" si="380"/>
        <v>0</v>
      </c>
      <c r="AZ1166" s="18">
        <f t="shared" si="381"/>
        <v>0</v>
      </c>
      <c r="BA1166" s="18">
        <f t="shared" si="382"/>
        <v>0</v>
      </c>
    </row>
    <row r="1167" spans="35:53" x14ac:dyDescent="0.25">
      <c r="AI1167" s="17">
        <f t="shared" si="383"/>
        <v>0</v>
      </c>
      <c r="AJ1167" s="18">
        <f t="shared" si="365"/>
        <v>0</v>
      </c>
      <c r="AK1167" s="18">
        <f t="shared" si="366"/>
        <v>0</v>
      </c>
      <c r="AL1167" s="18">
        <f t="shared" si="367"/>
        <v>0</v>
      </c>
      <c r="AM1167" s="18">
        <f t="shared" si="368"/>
        <v>0</v>
      </c>
      <c r="AN1167" s="18">
        <f t="shared" si="369"/>
        <v>0</v>
      </c>
      <c r="AO1167" s="18">
        <f t="shared" si="370"/>
        <v>0</v>
      </c>
      <c r="AP1167" s="18">
        <f t="shared" si="371"/>
        <v>0</v>
      </c>
      <c r="AQ1167" s="18">
        <f t="shared" si="372"/>
        <v>0</v>
      </c>
      <c r="AR1167" s="18">
        <f t="shared" si="373"/>
        <v>0</v>
      </c>
      <c r="AS1167" s="18">
        <f t="shared" si="374"/>
        <v>0</v>
      </c>
      <c r="AT1167" s="18">
        <f t="shared" si="375"/>
        <v>0</v>
      </c>
      <c r="AU1167" s="18">
        <f t="shared" si="376"/>
        <v>0</v>
      </c>
      <c r="AV1167" s="18">
        <f t="shared" si="377"/>
        <v>0</v>
      </c>
      <c r="AW1167" s="18">
        <f t="shared" si="378"/>
        <v>0</v>
      </c>
      <c r="AX1167" s="18">
        <f t="shared" si="379"/>
        <v>0</v>
      </c>
      <c r="AY1167" s="18">
        <f t="shared" si="380"/>
        <v>0</v>
      </c>
      <c r="AZ1167" s="18">
        <f t="shared" si="381"/>
        <v>0</v>
      </c>
      <c r="BA1167" s="18">
        <f t="shared" si="382"/>
        <v>0</v>
      </c>
    </row>
    <row r="1168" spans="35:53" x14ac:dyDescent="0.25">
      <c r="AI1168" s="17">
        <f t="shared" si="383"/>
        <v>0</v>
      </c>
      <c r="AJ1168" s="18">
        <f t="shared" si="365"/>
        <v>0</v>
      </c>
      <c r="AK1168" s="18">
        <f t="shared" si="366"/>
        <v>0</v>
      </c>
      <c r="AL1168" s="18">
        <f t="shared" si="367"/>
        <v>0</v>
      </c>
      <c r="AM1168" s="18">
        <f t="shared" si="368"/>
        <v>0</v>
      </c>
      <c r="AN1168" s="18">
        <f t="shared" si="369"/>
        <v>0</v>
      </c>
      <c r="AO1168" s="18">
        <f t="shared" si="370"/>
        <v>0</v>
      </c>
      <c r="AP1168" s="18">
        <f t="shared" si="371"/>
        <v>0</v>
      </c>
      <c r="AQ1168" s="18">
        <f t="shared" si="372"/>
        <v>0</v>
      </c>
      <c r="AR1168" s="18">
        <f t="shared" si="373"/>
        <v>0</v>
      </c>
      <c r="AS1168" s="18">
        <f t="shared" si="374"/>
        <v>0</v>
      </c>
      <c r="AT1168" s="18">
        <f t="shared" si="375"/>
        <v>0</v>
      </c>
      <c r="AU1168" s="18">
        <f t="shared" si="376"/>
        <v>0</v>
      </c>
      <c r="AV1168" s="18">
        <f t="shared" si="377"/>
        <v>0</v>
      </c>
      <c r="AW1168" s="18">
        <f t="shared" si="378"/>
        <v>0</v>
      </c>
      <c r="AX1168" s="18">
        <f t="shared" si="379"/>
        <v>0</v>
      </c>
      <c r="AY1168" s="18">
        <f t="shared" si="380"/>
        <v>0</v>
      </c>
      <c r="AZ1168" s="18">
        <f t="shared" si="381"/>
        <v>0</v>
      </c>
      <c r="BA1168" s="18">
        <f t="shared" si="382"/>
        <v>0</v>
      </c>
    </row>
    <row r="1169" spans="35:53" x14ac:dyDescent="0.25">
      <c r="AI1169" s="17">
        <f t="shared" si="383"/>
        <v>0</v>
      </c>
      <c r="AJ1169" s="18">
        <f t="shared" si="365"/>
        <v>0</v>
      </c>
      <c r="AK1169" s="18">
        <f t="shared" si="366"/>
        <v>0</v>
      </c>
      <c r="AL1169" s="18">
        <f t="shared" si="367"/>
        <v>0</v>
      </c>
      <c r="AM1169" s="18">
        <f t="shared" si="368"/>
        <v>0</v>
      </c>
      <c r="AN1169" s="18">
        <f t="shared" si="369"/>
        <v>0</v>
      </c>
      <c r="AO1169" s="18">
        <f t="shared" si="370"/>
        <v>0</v>
      </c>
      <c r="AP1169" s="18">
        <f t="shared" si="371"/>
        <v>0</v>
      </c>
      <c r="AQ1169" s="18">
        <f t="shared" si="372"/>
        <v>0</v>
      </c>
      <c r="AR1169" s="18">
        <f t="shared" si="373"/>
        <v>0</v>
      </c>
      <c r="AS1169" s="18">
        <f t="shared" si="374"/>
        <v>0</v>
      </c>
      <c r="AT1169" s="18">
        <f t="shared" si="375"/>
        <v>0</v>
      </c>
      <c r="AU1169" s="18">
        <f t="shared" si="376"/>
        <v>0</v>
      </c>
      <c r="AV1169" s="18">
        <f t="shared" si="377"/>
        <v>0</v>
      </c>
      <c r="AW1169" s="18">
        <f t="shared" si="378"/>
        <v>0</v>
      </c>
      <c r="AX1169" s="18">
        <f t="shared" si="379"/>
        <v>0</v>
      </c>
      <c r="AY1169" s="18">
        <f t="shared" si="380"/>
        <v>0</v>
      </c>
      <c r="AZ1169" s="18">
        <f t="shared" si="381"/>
        <v>0</v>
      </c>
      <c r="BA1169" s="18">
        <f t="shared" si="382"/>
        <v>0</v>
      </c>
    </row>
    <row r="1170" spans="35:53" x14ac:dyDescent="0.25">
      <c r="AI1170" s="17">
        <f t="shared" si="383"/>
        <v>0</v>
      </c>
      <c r="AJ1170" s="18">
        <f t="shared" si="365"/>
        <v>0</v>
      </c>
      <c r="AK1170" s="18">
        <f t="shared" si="366"/>
        <v>0</v>
      </c>
      <c r="AL1170" s="18">
        <f t="shared" si="367"/>
        <v>0</v>
      </c>
      <c r="AM1170" s="18">
        <f t="shared" si="368"/>
        <v>0</v>
      </c>
      <c r="AN1170" s="18">
        <f t="shared" si="369"/>
        <v>0</v>
      </c>
      <c r="AO1170" s="18">
        <f t="shared" si="370"/>
        <v>0</v>
      </c>
      <c r="AP1170" s="18">
        <f t="shared" si="371"/>
        <v>0</v>
      </c>
      <c r="AQ1170" s="18">
        <f t="shared" si="372"/>
        <v>0</v>
      </c>
      <c r="AR1170" s="18">
        <f t="shared" si="373"/>
        <v>0</v>
      </c>
      <c r="AS1170" s="18">
        <f t="shared" si="374"/>
        <v>0</v>
      </c>
      <c r="AT1170" s="18">
        <f t="shared" si="375"/>
        <v>0</v>
      </c>
      <c r="AU1170" s="18">
        <f t="shared" si="376"/>
        <v>0</v>
      </c>
      <c r="AV1170" s="18">
        <f t="shared" si="377"/>
        <v>0</v>
      </c>
      <c r="AW1170" s="18">
        <f t="shared" si="378"/>
        <v>0</v>
      </c>
      <c r="AX1170" s="18">
        <f t="shared" si="379"/>
        <v>0</v>
      </c>
      <c r="AY1170" s="18">
        <f t="shared" si="380"/>
        <v>0</v>
      </c>
      <c r="AZ1170" s="18">
        <f t="shared" si="381"/>
        <v>0</v>
      </c>
      <c r="BA1170" s="18">
        <f t="shared" si="382"/>
        <v>0</v>
      </c>
    </row>
    <row r="1171" spans="35:53" x14ac:dyDescent="0.25">
      <c r="AI1171" s="17">
        <f t="shared" si="383"/>
        <v>0</v>
      </c>
      <c r="AJ1171" s="18">
        <f t="shared" si="365"/>
        <v>0</v>
      </c>
      <c r="AK1171" s="18">
        <f t="shared" si="366"/>
        <v>0</v>
      </c>
      <c r="AL1171" s="18">
        <f t="shared" si="367"/>
        <v>0</v>
      </c>
      <c r="AM1171" s="18">
        <f t="shared" si="368"/>
        <v>0</v>
      </c>
      <c r="AN1171" s="18">
        <f t="shared" si="369"/>
        <v>0</v>
      </c>
      <c r="AO1171" s="18">
        <f t="shared" si="370"/>
        <v>0</v>
      </c>
      <c r="AP1171" s="18">
        <f t="shared" si="371"/>
        <v>0</v>
      </c>
      <c r="AQ1171" s="18">
        <f t="shared" si="372"/>
        <v>0</v>
      </c>
      <c r="AR1171" s="18">
        <f t="shared" si="373"/>
        <v>0</v>
      </c>
      <c r="AS1171" s="18">
        <f t="shared" si="374"/>
        <v>0</v>
      </c>
      <c r="AT1171" s="18">
        <f t="shared" si="375"/>
        <v>0</v>
      </c>
      <c r="AU1171" s="18">
        <f t="shared" si="376"/>
        <v>0</v>
      </c>
      <c r="AV1171" s="18">
        <f t="shared" si="377"/>
        <v>0</v>
      </c>
      <c r="AW1171" s="18">
        <f t="shared" si="378"/>
        <v>0</v>
      </c>
      <c r="AX1171" s="18">
        <f t="shared" si="379"/>
        <v>0</v>
      </c>
      <c r="AY1171" s="18">
        <f t="shared" si="380"/>
        <v>0</v>
      </c>
      <c r="AZ1171" s="18">
        <f t="shared" si="381"/>
        <v>0</v>
      </c>
      <c r="BA1171" s="18">
        <f t="shared" si="382"/>
        <v>0</v>
      </c>
    </row>
    <row r="1172" spans="35:53" x14ac:dyDescent="0.25">
      <c r="AI1172" s="17">
        <f t="shared" si="383"/>
        <v>0</v>
      </c>
      <c r="AJ1172" s="18">
        <f t="shared" si="365"/>
        <v>0</v>
      </c>
      <c r="AK1172" s="18">
        <f t="shared" si="366"/>
        <v>0</v>
      </c>
      <c r="AL1172" s="18">
        <f t="shared" si="367"/>
        <v>0</v>
      </c>
      <c r="AM1172" s="18">
        <f t="shared" si="368"/>
        <v>0</v>
      </c>
      <c r="AN1172" s="18">
        <f t="shared" si="369"/>
        <v>0</v>
      </c>
      <c r="AO1172" s="18">
        <f t="shared" si="370"/>
        <v>0</v>
      </c>
      <c r="AP1172" s="18">
        <f t="shared" si="371"/>
        <v>0</v>
      </c>
      <c r="AQ1172" s="18">
        <f t="shared" si="372"/>
        <v>0</v>
      </c>
      <c r="AR1172" s="18">
        <f t="shared" si="373"/>
        <v>0</v>
      </c>
      <c r="AS1172" s="18">
        <f t="shared" si="374"/>
        <v>0</v>
      </c>
      <c r="AT1172" s="18">
        <f t="shared" si="375"/>
        <v>0</v>
      </c>
      <c r="AU1172" s="18">
        <f t="shared" si="376"/>
        <v>0</v>
      </c>
      <c r="AV1172" s="18">
        <f t="shared" si="377"/>
        <v>0</v>
      </c>
      <c r="AW1172" s="18">
        <f t="shared" si="378"/>
        <v>0</v>
      </c>
      <c r="AX1172" s="18">
        <f t="shared" si="379"/>
        <v>0</v>
      </c>
      <c r="AY1172" s="18">
        <f t="shared" si="380"/>
        <v>0</v>
      </c>
      <c r="AZ1172" s="18">
        <f t="shared" si="381"/>
        <v>0</v>
      </c>
      <c r="BA1172" s="18">
        <f t="shared" si="382"/>
        <v>0</v>
      </c>
    </row>
    <row r="1173" spans="35:53" x14ac:dyDescent="0.25">
      <c r="AI1173" s="17">
        <f t="shared" si="383"/>
        <v>0</v>
      </c>
      <c r="AJ1173" s="18">
        <f t="shared" si="365"/>
        <v>0</v>
      </c>
      <c r="AK1173" s="18">
        <f t="shared" si="366"/>
        <v>0</v>
      </c>
      <c r="AL1173" s="18">
        <f t="shared" si="367"/>
        <v>0</v>
      </c>
      <c r="AM1173" s="18">
        <f t="shared" si="368"/>
        <v>0</v>
      </c>
      <c r="AN1173" s="18">
        <f t="shared" si="369"/>
        <v>0</v>
      </c>
      <c r="AO1173" s="18">
        <f t="shared" si="370"/>
        <v>0</v>
      </c>
      <c r="AP1173" s="18">
        <f t="shared" si="371"/>
        <v>0</v>
      </c>
      <c r="AQ1173" s="18">
        <f t="shared" si="372"/>
        <v>0</v>
      </c>
      <c r="AR1173" s="18">
        <f t="shared" si="373"/>
        <v>0</v>
      </c>
      <c r="AS1173" s="18">
        <f t="shared" si="374"/>
        <v>0</v>
      </c>
      <c r="AT1173" s="18">
        <f t="shared" si="375"/>
        <v>0</v>
      </c>
      <c r="AU1173" s="18">
        <f t="shared" si="376"/>
        <v>0</v>
      </c>
      <c r="AV1173" s="18">
        <f t="shared" si="377"/>
        <v>0</v>
      </c>
      <c r="AW1173" s="18">
        <f t="shared" si="378"/>
        <v>0</v>
      </c>
      <c r="AX1173" s="18">
        <f t="shared" si="379"/>
        <v>0</v>
      </c>
      <c r="AY1173" s="18">
        <f t="shared" si="380"/>
        <v>0</v>
      </c>
      <c r="AZ1173" s="18">
        <f t="shared" si="381"/>
        <v>0</v>
      </c>
      <c r="BA1173" s="18">
        <f t="shared" si="382"/>
        <v>0</v>
      </c>
    </row>
    <row r="1174" spans="35:53" x14ac:dyDescent="0.25">
      <c r="AI1174" s="17">
        <f t="shared" si="383"/>
        <v>0</v>
      </c>
      <c r="AJ1174" s="18">
        <f t="shared" si="365"/>
        <v>0</v>
      </c>
      <c r="AK1174" s="18">
        <f t="shared" si="366"/>
        <v>0</v>
      </c>
      <c r="AL1174" s="18">
        <f t="shared" si="367"/>
        <v>0</v>
      </c>
      <c r="AM1174" s="18">
        <f t="shared" si="368"/>
        <v>0</v>
      </c>
      <c r="AN1174" s="18">
        <f t="shared" si="369"/>
        <v>0</v>
      </c>
      <c r="AO1174" s="18">
        <f t="shared" si="370"/>
        <v>0</v>
      </c>
      <c r="AP1174" s="18">
        <f t="shared" si="371"/>
        <v>0</v>
      </c>
      <c r="AQ1174" s="18">
        <f t="shared" si="372"/>
        <v>0</v>
      </c>
      <c r="AR1174" s="18">
        <f t="shared" si="373"/>
        <v>0</v>
      </c>
      <c r="AS1174" s="18">
        <f t="shared" si="374"/>
        <v>0</v>
      </c>
      <c r="AT1174" s="18">
        <f t="shared" si="375"/>
        <v>0</v>
      </c>
      <c r="AU1174" s="18">
        <f t="shared" si="376"/>
        <v>0</v>
      </c>
      <c r="AV1174" s="18">
        <f t="shared" si="377"/>
        <v>0</v>
      </c>
      <c r="AW1174" s="18">
        <f t="shared" si="378"/>
        <v>0</v>
      </c>
      <c r="AX1174" s="18">
        <f t="shared" si="379"/>
        <v>0</v>
      </c>
      <c r="AY1174" s="18">
        <f t="shared" si="380"/>
        <v>0</v>
      </c>
      <c r="AZ1174" s="18">
        <f t="shared" si="381"/>
        <v>0</v>
      </c>
      <c r="BA1174" s="18">
        <f t="shared" si="382"/>
        <v>0</v>
      </c>
    </row>
    <row r="1175" spans="35:53" x14ac:dyDescent="0.25">
      <c r="AI1175" s="17">
        <f t="shared" si="383"/>
        <v>0</v>
      </c>
      <c r="AJ1175" s="18">
        <f t="shared" si="365"/>
        <v>0</v>
      </c>
      <c r="AK1175" s="18">
        <f t="shared" si="366"/>
        <v>0</v>
      </c>
      <c r="AL1175" s="18">
        <f t="shared" si="367"/>
        <v>0</v>
      </c>
      <c r="AM1175" s="18">
        <f t="shared" si="368"/>
        <v>0</v>
      </c>
      <c r="AN1175" s="18">
        <f t="shared" si="369"/>
        <v>0</v>
      </c>
      <c r="AO1175" s="18">
        <f t="shared" si="370"/>
        <v>0</v>
      </c>
      <c r="AP1175" s="18">
        <f t="shared" si="371"/>
        <v>0</v>
      </c>
      <c r="AQ1175" s="18">
        <f t="shared" si="372"/>
        <v>0</v>
      </c>
      <c r="AR1175" s="18">
        <f t="shared" si="373"/>
        <v>0</v>
      </c>
      <c r="AS1175" s="18">
        <f t="shared" si="374"/>
        <v>0</v>
      </c>
      <c r="AT1175" s="18">
        <f t="shared" si="375"/>
        <v>0</v>
      </c>
      <c r="AU1175" s="18">
        <f t="shared" si="376"/>
        <v>0</v>
      </c>
      <c r="AV1175" s="18">
        <f t="shared" si="377"/>
        <v>0</v>
      </c>
      <c r="AW1175" s="18">
        <f t="shared" si="378"/>
        <v>0</v>
      </c>
      <c r="AX1175" s="18">
        <f t="shared" si="379"/>
        <v>0</v>
      </c>
      <c r="AY1175" s="18">
        <f t="shared" si="380"/>
        <v>0</v>
      </c>
      <c r="AZ1175" s="18">
        <f t="shared" si="381"/>
        <v>0</v>
      </c>
      <c r="BA1175" s="18">
        <f t="shared" si="382"/>
        <v>0</v>
      </c>
    </row>
    <row r="1176" spans="35:53" x14ac:dyDescent="0.25">
      <c r="AI1176" s="17">
        <f t="shared" si="383"/>
        <v>0</v>
      </c>
      <c r="AJ1176" s="18">
        <f t="shared" si="365"/>
        <v>0</v>
      </c>
      <c r="AK1176" s="18">
        <f t="shared" si="366"/>
        <v>0</v>
      </c>
      <c r="AL1176" s="18">
        <f t="shared" si="367"/>
        <v>0</v>
      </c>
      <c r="AM1176" s="18">
        <f t="shared" si="368"/>
        <v>0</v>
      </c>
      <c r="AN1176" s="18">
        <f t="shared" si="369"/>
        <v>0</v>
      </c>
      <c r="AO1176" s="18">
        <f t="shared" si="370"/>
        <v>0</v>
      </c>
      <c r="AP1176" s="18">
        <f t="shared" si="371"/>
        <v>0</v>
      </c>
      <c r="AQ1176" s="18">
        <f t="shared" si="372"/>
        <v>0</v>
      </c>
      <c r="AR1176" s="18">
        <f t="shared" si="373"/>
        <v>0</v>
      </c>
      <c r="AS1176" s="18">
        <f t="shared" si="374"/>
        <v>0</v>
      </c>
      <c r="AT1176" s="18">
        <f t="shared" si="375"/>
        <v>0</v>
      </c>
      <c r="AU1176" s="18">
        <f t="shared" si="376"/>
        <v>0</v>
      </c>
      <c r="AV1176" s="18">
        <f t="shared" si="377"/>
        <v>0</v>
      </c>
      <c r="AW1176" s="18">
        <f t="shared" si="378"/>
        <v>0</v>
      </c>
      <c r="AX1176" s="18">
        <f t="shared" si="379"/>
        <v>0</v>
      </c>
      <c r="AY1176" s="18">
        <f t="shared" si="380"/>
        <v>0</v>
      </c>
      <c r="AZ1176" s="18">
        <f t="shared" si="381"/>
        <v>0</v>
      </c>
      <c r="BA1176" s="18">
        <f t="shared" si="382"/>
        <v>0</v>
      </c>
    </row>
    <row r="1177" spans="35:53" x14ac:dyDescent="0.25">
      <c r="AI1177" s="17">
        <f t="shared" si="383"/>
        <v>0</v>
      </c>
      <c r="AJ1177" s="18">
        <f t="shared" si="365"/>
        <v>0</v>
      </c>
      <c r="AK1177" s="18">
        <f t="shared" si="366"/>
        <v>0</v>
      </c>
      <c r="AL1177" s="18">
        <f t="shared" si="367"/>
        <v>0</v>
      </c>
      <c r="AM1177" s="18">
        <f t="shared" si="368"/>
        <v>0</v>
      </c>
      <c r="AN1177" s="18">
        <f t="shared" si="369"/>
        <v>0</v>
      </c>
      <c r="AO1177" s="18">
        <f t="shared" si="370"/>
        <v>0</v>
      </c>
      <c r="AP1177" s="18">
        <f t="shared" si="371"/>
        <v>0</v>
      </c>
      <c r="AQ1177" s="18">
        <f t="shared" si="372"/>
        <v>0</v>
      </c>
      <c r="AR1177" s="18">
        <f t="shared" si="373"/>
        <v>0</v>
      </c>
      <c r="AS1177" s="18">
        <f t="shared" si="374"/>
        <v>0</v>
      </c>
      <c r="AT1177" s="18">
        <f t="shared" si="375"/>
        <v>0</v>
      </c>
      <c r="AU1177" s="18">
        <f t="shared" si="376"/>
        <v>0</v>
      </c>
      <c r="AV1177" s="18">
        <f t="shared" si="377"/>
        <v>0</v>
      </c>
      <c r="AW1177" s="18">
        <f t="shared" si="378"/>
        <v>0</v>
      </c>
      <c r="AX1177" s="18">
        <f t="shared" si="379"/>
        <v>0</v>
      </c>
      <c r="AY1177" s="18">
        <f t="shared" si="380"/>
        <v>0</v>
      </c>
      <c r="AZ1177" s="18">
        <f t="shared" si="381"/>
        <v>0</v>
      </c>
      <c r="BA1177" s="18">
        <f t="shared" si="382"/>
        <v>0</v>
      </c>
    </row>
    <row r="1178" spans="35:53" x14ac:dyDescent="0.25">
      <c r="AI1178" s="17">
        <f t="shared" si="383"/>
        <v>0</v>
      </c>
      <c r="AJ1178" s="18">
        <f t="shared" si="365"/>
        <v>0</v>
      </c>
      <c r="AK1178" s="18">
        <f t="shared" si="366"/>
        <v>0</v>
      </c>
      <c r="AL1178" s="18">
        <f t="shared" si="367"/>
        <v>0</v>
      </c>
      <c r="AM1178" s="18">
        <f t="shared" si="368"/>
        <v>0</v>
      </c>
      <c r="AN1178" s="18">
        <f t="shared" si="369"/>
        <v>0</v>
      </c>
      <c r="AO1178" s="18">
        <f t="shared" si="370"/>
        <v>0</v>
      </c>
      <c r="AP1178" s="18">
        <f t="shared" si="371"/>
        <v>0</v>
      </c>
      <c r="AQ1178" s="18">
        <f t="shared" si="372"/>
        <v>0</v>
      </c>
      <c r="AR1178" s="18">
        <f t="shared" si="373"/>
        <v>0</v>
      </c>
      <c r="AS1178" s="18">
        <f t="shared" si="374"/>
        <v>0</v>
      </c>
      <c r="AT1178" s="18">
        <f t="shared" si="375"/>
        <v>0</v>
      </c>
      <c r="AU1178" s="18">
        <f t="shared" si="376"/>
        <v>0</v>
      </c>
      <c r="AV1178" s="18">
        <f t="shared" si="377"/>
        <v>0</v>
      </c>
      <c r="AW1178" s="18">
        <f t="shared" si="378"/>
        <v>0</v>
      </c>
      <c r="AX1178" s="18">
        <f t="shared" si="379"/>
        <v>0</v>
      </c>
      <c r="AY1178" s="18">
        <f t="shared" si="380"/>
        <v>0</v>
      </c>
      <c r="AZ1178" s="18">
        <f t="shared" si="381"/>
        <v>0</v>
      </c>
      <c r="BA1178" s="18">
        <f t="shared" si="382"/>
        <v>0</v>
      </c>
    </row>
    <row r="1179" spans="35:53" x14ac:dyDescent="0.25">
      <c r="AI1179" s="17">
        <f t="shared" si="383"/>
        <v>0</v>
      </c>
      <c r="AJ1179" s="18">
        <f t="shared" si="365"/>
        <v>0</v>
      </c>
      <c r="AK1179" s="18">
        <f t="shared" si="366"/>
        <v>0</v>
      </c>
      <c r="AL1179" s="18">
        <f t="shared" si="367"/>
        <v>0</v>
      </c>
      <c r="AM1179" s="18">
        <f t="shared" si="368"/>
        <v>0</v>
      </c>
      <c r="AN1179" s="18">
        <f t="shared" si="369"/>
        <v>0</v>
      </c>
      <c r="AO1179" s="18">
        <f t="shared" si="370"/>
        <v>0</v>
      </c>
      <c r="AP1179" s="18">
        <f t="shared" si="371"/>
        <v>0</v>
      </c>
      <c r="AQ1179" s="18">
        <f t="shared" si="372"/>
        <v>0</v>
      </c>
      <c r="AR1179" s="18">
        <f t="shared" si="373"/>
        <v>0</v>
      </c>
      <c r="AS1179" s="18">
        <f t="shared" si="374"/>
        <v>0</v>
      </c>
      <c r="AT1179" s="18">
        <f t="shared" si="375"/>
        <v>0</v>
      </c>
      <c r="AU1179" s="18">
        <f t="shared" si="376"/>
        <v>0</v>
      </c>
      <c r="AV1179" s="18">
        <f t="shared" si="377"/>
        <v>0</v>
      </c>
      <c r="AW1179" s="18">
        <f t="shared" si="378"/>
        <v>0</v>
      </c>
      <c r="AX1179" s="18">
        <f t="shared" si="379"/>
        <v>0</v>
      </c>
      <c r="AY1179" s="18">
        <f t="shared" si="380"/>
        <v>0</v>
      </c>
      <c r="AZ1179" s="18">
        <f t="shared" si="381"/>
        <v>0</v>
      </c>
      <c r="BA1179" s="18">
        <f t="shared" si="382"/>
        <v>0</v>
      </c>
    </row>
    <row r="1180" spans="35:53" x14ac:dyDescent="0.25">
      <c r="AI1180" s="17">
        <f t="shared" si="383"/>
        <v>0</v>
      </c>
      <c r="AJ1180" s="18">
        <f t="shared" si="365"/>
        <v>0</v>
      </c>
      <c r="AK1180" s="18">
        <f t="shared" si="366"/>
        <v>0</v>
      </c>
      <c r="AL1180" s="18">
        <f t="shared" si="367"/>
        <v>0</v>
      </c>
      <c r="AM1180" s="18">
        <f t="shared" si="368"/>
        <v>0</v>
      </c>
      <c r="AN1180" s="18">
        <f t="shared" si="369"/>
        <v>0</v>
      </c>
      <c r="AO1180" s="18">
        <f t="shared" si="370"/>
        <v>0</v>
      </c>
      <c r="AP1180" s="18">
        <f t="shared" si="371"/>
        <v>0</v>
      </c>
      <c r="AQ1180" s="18">
        <f t="shared" si="372"/>
        <v>0</v>
      </c>
      <c r="AR1180" s="18">
        <f t="shared" si="373"/>
        <v>0</v>
      </c>
      <c r="AS1180" s="18">
        <f t="shared" si="374"/>
        <v>0</v>
      </c>
      <c r="AT1180" s="18">
        <f t="shared" si="375"/>
        <v>0</v>
      </c>
      <c r="AU1180" s="18">
        <f t="shared" si="376"/>
        <v>0</v>
      </c>
      <c r="AV1180" s="18">
        <f t="shared" si="377"/>
        <v>0</v>
      </c>
      <c r="AW1180" s="18">
        <f t="shared" si="378"/>
        <v>0</v>
      </c>
      <c r="AX1180" s="18">
        <f t="shared" si="379"/>
        <v>0</v>
      </c>
      <c r="AY1180" s="18">
        <f t="shared" si="380"/>
        <v>0</v>
      </c>
      <c r="AZ1180" s="18">
        <f t="shared" si="381"/>
        <v>0</v>
      </c>
      <c r="BA1180" s="18">
        <f t="shared" si="382"/>
        <v>0</v>
      </c>
    </row>
    <row r="1181" spans="35:53" x14ac:dyDescent="0.25">
      <c r="AI1181" s="17">
        <f t="shared" si="383"/>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83"/>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83"/>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83"/>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83"/>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83"/>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83"/>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83"/>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83"/>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83"/>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83"/>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83"/>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83"/>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83"/>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83"/>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83"/>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83"/>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83"/>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83"/>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83"/>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83"/>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83"/>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83"/>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83"/>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83"/>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83"/>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83"/>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83"/>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83"/>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83"/>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83"/>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83"/>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83"/>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83"/>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83"/>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83"/>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83"/>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si="383"/>
        <v>0</v>
      </c>
      <c r="AJ1218" s="18">
        <f t="shared" ref="AJ1218:AJ1281" si="384">SUMIFS(N1218,D1218,"*"&amp;$BC$1&amp;"*")</f>
        <v>0</v>
      </c>
      <c r="AK1218" s="18">
        <f t="shared" ref="AK1218:AK1281" si="385">SUMIFS(O1218,F1218,"*"&amp;$BC$1&amp;"*")</f>
        <v>0</v>
      </c>
      <c r="AL1218" s="18">
        <f t="shared" ref="AL1218:AL1281" si="386">SUMIFS(N1218,Q1218,"*"&amp;$BC$1&amp;"*",P1218,"CSA")</f>
        <v>0</v>
      </c>
      <c r="AM1218" s="18">
        <f t="shared" ref="AM1218:AM1281" si="387">SUMIFS(O1218,Q1218,"*"&amp;$BC$1&amp;"*",P1218,"USA")</f>
        <v>0</v>
      </c>
      <c r="AN1218" s="18">
        <f t="shared" ref="AN1218:AN1281" si="388">SUMIFS(N1218,S1218,"*"&amp;$BC$1&amp;"*",R1218,"CSA")</f>
        <v>0</v>
      </c>
      <c r="AO1218" s="18">
        <f t="shared" ref="AO1218:AO1281" si="389">SUMIFS(O1218,S1218,"*"&amp;$BC$1&amp;"*",R1218,"USA")</f>
        <v>0</v>
      </c>
      <c r="AP1218" s="18">
        <f t="shared" ref="AP1218:AP1281" si="390">SUMIFS(N1218,U1218,"*"&amp;$BC$1&amp;"*",T1218,"CSA")</f>
        <v>0</v>
      </c>
      <c r="AQ1218" s="18">
        <f t="shared" ref="AQ1218:AQ1281" si="391">SUMIFS(O1218,U1218,"*"&amp;$BC$1&amp;"*",T1218,"USA")</f>
        <v>0</v>
      </c>
      <c r="AR1218" s="18">
        <f t="shared" ref="AR1218:AR1281" si="392">SUMIFS(N1218,W1218,"*"&amp;$BC$1&amp;"*",V1218,"CSA")</f>
        <v>0</v>
      </c>
      <c r="AS1218" s="18">
        <f t="shared" ref="AS1218:AS1281" si="393">SUMIFS(O1218,W1218,"*"&amp;$BC$1&amp;"*",V1218,"USA")</f>
        <v>0</v>
      </c>
      <c r="AT1218" s="18">
        <f t="shared" ref="AT1218:AT1281" si="394">SUMIFS(N1218,Y1218,"*"&amp;$BC$1&amp;"*",X1218,"CSA")</f>
        <v>0</v>
      </c>
      <c r="AU1218" s="18">
        <f t="shared" ref="AU1218:AU1281" si="395">SUMIFS(O1218,Y1218,"*"&amp;$BC$1&amp;"*",X1218,"USA")</f>
        <v>0</v>
      </c>
      <c r="AV1218" s="18">
        <f t="shared" ref="AV1218:AV1281" si="396">SUMIFS(N1218,AA1218,"*"&amp;$BC$1&amp;"*",Z1218,"CSA")</f>
        <v>0</v>
      </c>
      <c r="AW1218" s="18">
        <f t="shared" ref="AW1218:AW1281" si="397">SUMIFS(O1218,AA1218,"*"&amp;$BC$1&amp;"*",Z1218,"USA")</f>
        <v>0</v>
      </c>
      <c r="AX1218" s="18">
        <f t="shared" ref="AX1218:AX1281" si="398">SUMIFS(N1218,AC1218,"*"&amp;$BC$1&amp;"*",AB1218,"CSA")</f>
        <v>0</v>
      </c>
      <c r="AY1218" s="18">
        <f t="shared" ref="AY1218:AY1281" si="399">SUMIFS(O1218,AC1218,"*"&amp;$BC$1&amp;"*",AB1218,"USA")</f>
        <v>0</v>
      </c>
      <c r="AZ1218" s="18">
        <f t="shared" ref="AZ1218:AZ1281" si="400">SUMIFS(N1218,AE1218,"*"&amp;$BC$1&amp;"*",AD1218,"CSA")</f>
        <v>0</v>
      </c>
      <c r="BA1218" s="18">
        <f t="shared" ref="BA1218:BA1281" si="401">SUMIFS(O1218,AE1218,"*"&amp;$BC$1&amp;"*",AD1218,"USA")</f>
        <v>0</v>
      </c>
    </row>
    <row r="1219" spans="35:53" x14ac:dyDescent="0.25">
      <c r="AI1219" s="17">
        <f t="shared" ref="AI1219:AI1282" si="402">SUM(AJ1219:BA1219)</f>
        <v>0</v>
      </c>
      <c r="AJ1219" s="18">
        <f t="shared" si="384"/>
        <v>0</v>
      </c>
      <c r="AK1219" s="18">
        <f t="shared" si="385"/>
        <v>0</v>
      </c>
      <c r="AL1219" s="18">
        <f t="shared" si="386"/>
        <v>0</v>
      </c>
      <c r="AM1219" s="18">
        <f t="shared" si="387"/>
        <v>0</v>
      </c>
      <c r="AN1219" s="18">
        <f t="shared" si="388"/>
        <v>0</v>
      </c>
      <c r="AO1219" s="18">
        <f t="shared" si="389"/>
        <v>0</v>
      </c>
      <c r="AP1219" s="18">
        <f t="shared" si="390"/>
        <v>0</v>
      </c>
      <c r="AQ1219" s="18">
        <f t="shared" si="391"/>
        <v>0</v>
      </c>
      <c r="AR1219" s="18">
        <f t="shared" si="392"/>
        <v>0</v>
      </c>
      <c r="AS1219" s="18">
        <f t="shared" si="393"/>
        <v>0</v>
      </c>
      <c r="AT1219" s="18">
        <f t="shared" si="394"/>
        <v>0</v>
      </c>
      <c r="AU1219" s="18">
        <f t="shared" si="395"/>
        <v>0</v>
      </c>
      <c r="AV1219" s="18">
        <f t="shared" si="396"/>
        <v>0</v>
      </c>
      <c r="AW1219" s="18">
        <f t="shared" si="397"/>
        <v>0</v>
      </c>
      <c r="AX1219" s="18">
        <f t="shared" si="398"/>
        <v>0</v>
      </c>
      <c r="AY1219" s="18">
        <f t="shared" si="399"/>
        <v>0</v>
      </c>
      <c r="AZ1219" s="18">
        <f t="shared" si="400"/>
        <v>0</v>
      </c>
      <c r="BA1219" s="18">
        <f t="shared" si="401"/>
        <v>0</v>
      </c>
    </row>
    <row r="1220" spans="35:53" x14ac:dyDescent="0.25">
      <c r="AI1220" s="17">
        <f t="shared" si="402"/>
        <v>0</v>
      </c>
      <c r="AJ1220" s="18">
        <f t="shared" si="384"/>
        <v>0</v>
      </c>
      <c r="AK1220" s="18">
        <f t="shared" si="385"/>
        <v>0</v>
      </c>
      <c r="AL1220" s="18">
        <f t="shared" si="386"/>
        <v>0</v>
      </c>
      <c r="AM1220" s="18">
        <f t="shared" si="387"/>
        <v>0</v>
      </c>
      <c r="AN1220" s="18">
        <f t="shared" si="388"/>
        <v>0</v>
      </c>
      <c r="AO1220" s="18">
        <f t="shared" si="389"/>
        <v>0</v>
      </c>
      <c r="AP1220" s="18">
        <f t="shared" si="390"/>
        <v>0</v>
      </c>
      <c r="AQ1220" s="18">
        <f t="shared" si="391"/>
        <v>0</v>
      </c>
      <c r="AR1220" s="18">
        <f t="shared" si="392"/>
        <v>0</v>
      </c>
      <c r="AS1220" s="18">
        <f t="shared" si="393"/>
        <v>0</v>
      </c>
      <c r="AT1220" s="18">
        <f t="shared" si="394"/>
        <v>0</v>
      </c>
      <c r="AU1220" s="18">
        <f t="shared" si="395"/>
        <v>0</v>
      </c>
      <c r="AV1220" s="18">
        <f t="shared" si="396"/>
        <v>0</v>
      </c>
      <c r="AW1220" s="18">
        <f t="shared" si="397"/>
        <v>0</v>
      </c>
      <c r="AX1220" s="18">
        <f t="shared" si="398"/>
        <v>0</v>
      </c>
      <c r="AY1220" s="18">
        <f t="shared" si="399"/>
        <v>0</v>
      </c>
      <c r="AZ1220" s="18">
        <f t="shared" si="400"/>
        <v>0</v>
      </c>
      <c r="BA1220" s="18">
        <f t="shared" si="401"/>
        <v>0</v>
      </c>
    </row>
    <row r="1221" spans="35:53" x14ac:dyDescent="0.25">
      <c r="AI1221" s="17">
        <f t="shared" si="402"/>
        <v>0</v>
      </c>
      <c r="AJ1221" s="18">
        <f t="shared" si="384"/>
        <v>0</v>
      </c>
      <c r="AK1221" s="18">
        <f t="shared" si="385"/>
        <v>0</v>
      </c>
      <c r="AL1221" s="18">
        <f t="shared" si="386"/>
        <v>0</v>
      </c>
      <c r="AM1221" s="18">
        <f t="shared" si="387"/>
        <v>0</v>
      </c>
      <c r="AN1221" s="18">
        <f t="shared" si="388"/>
        <v>0</v>
      </c>
      <c r="AO1221" s="18">
        <f t="shared" si="389"/>
        <v>0</v>
      </c>
      <c r="AP1221" s="18">
        <f t="shared" si="390"/>
        <v>0</v>
      </c>
      <c r="AQ1221" s="18">
        <f t="shared" si="391"/>
        <v>0</v>
      </c>
      <c r="AR1221" s="18">
        <f t="shared" si="392"/>
        <v>0</v>
      </c>
      <c r="AS1221" s="18">
        <f t="shared" si="393"/>
        <v>0</v>
      </c>
      <c r="AT1221" s="18">
        <f t="shared" si="394"/>
        <v>0</v>
      </c>
      <c r="AU1221" s="18">
        <f t="shared" si="395"/>
        <v>0</v>
      </c>
      <c r="AV1221" s="18">
        <f t="shared" si="396"/>
        <v>0</v>
      </c>
      <c r="AW1221" s="18">
        <f t="shared" si="397"/>
        <v>0</v>
      </c>
      <c r="AX1221" s="18">
        <f t="shared" si="398"/>
        <v>0</v>
      </c>
      <c r="AY1221" s="18">
        <f t="shared" si="399"/>
        <v>0</v>
      </c>
      <c r="AZ1221" s="18">
        <f t="shared" si="400"/>
        <v>0</v>
      </c>
      <c r="BA1221" s="18">
        <f t="shared" si="401"/>
        <v>0</v>
      </c>
    </row>
    <row r="1222" spans="35:53" x14ac:dyDescent="0.25">
      <c r="AI1222" s="17">
        <f t="shared" si="402"/>
        <v>0</v>
      </c>
      <c r="AJ1222" s="18">
        <f t="shared" si="384"/>
        <v>0</v>
      </c>
      <c r="AK1222" s="18">
        <f t="shared" si="385"/>
        <v>0</v>
      </c>
      <c r="AL1222" s="18">
        <f t="shared" si="386"/>
        <v>0</v>
      </c>
      <c r="AM1222" s="18">
        <f t="shared" si="387"/>
        <v>0</v>
      </c>
      <c r="AN1222" s="18">
        <f t="shared" si="388"/>
        <v>0</v>
      </c>
      <c r="AO1222" s="18">
        <f t="shared" si="389"/>
        <v>0</v>
      </c>
      <c r="AP1222" s="18">
        <f t="shared" si="390"/>
        <v>0</v>
      </c>
      <c r="AQ1222" s="18">
        <f t="shared" si="391"/>
        <v>0</v>
      </c>
      <c r="AR1222" s="18">
        <f t="shared" si="392"/>
        <v>0</v>
      </c>
      <c r="AS1222" s="18">
        <f t="shared" si="393"/>
        <v>0</v>
      </c>
      <c r="AT1222" s="18">
        <f t="shared" si="394"/>
        <v>0</v>
      </c>
      <c r="AU1222" s="18">
        <f t="shared" si="395"/>
        <v>0</v>
      </c>
      <c r="AV1222" s="18">
        <f t="shared" si="396"/>
        <v>0</v>
      </c>
      <c r="AW1222" s="18">
        <f t="shared" si="397"/>
        <v>0</v>
      </c>
      <c r="AX1222" s="18">
        <f t="shared" si="398"/>
        <v>0</v>
      </c>
      <c r="AY1222" s="18">
        <f t="shared" si="399"/>
        <v>0</v>
      </c>
      <c r="AZ1222" s="18">
        <f t="shared" si="400"/>
        <v>0</v>
      </c>
      <c r="BA1222" s="18">
        <f t="shared" si="401"/>
        <v>0</v>
      </c>
    </row>
    <row r="1223" spans="35:53" x14ac:dyDescent="0.25">
      <c r="AI1223" s="17">
        <f t="shared" si="402"/>
        <v>0</v>
      </c>
      <c r="AJ1223" s="18">
        <f t="shared" si="384"/>
        <v>0</v>
      </c>
      <c r="AK1223" s="18">
        <f t="shared" si="385"/>
        <v>0</v>
      </c>
      <c r="AL1223" s="18">
        <f t="shared" si="386"/>
        <v>0</v>
      </c>
      <c r="AM1223" s="18">
        <f t="shared" si="387"/>
        <v>0</v>
      </c>
      <c r="AN1223" s="18">
        <f t="shared" si="388"/>
        <v>0</v>
      </c>
      <c r="AO1223" s="18">
        <f t="shared" si="389"/>
        <v>0</v>
      </c>
      <c r="AP1223" s="18">
        <f t="shared" si="390"/>
        <v>0</v>
      </c>
      <c r="AQ1223" s="18">
        <f t="shared" si="391"/>
        <v>0</v>
      </c>
      <c r="AR1223" s="18">
        <f t="shared" si="392"/>
        <v>0</v>
      </c>
      <c r="AS1223" s="18">
        <f t="shared" si="393"/>
        <v>0</v>
      </c>
      <c r="AT1223" s="18">
        <f t="shared" si="394"/>
        <v>0</v>
      </c>
      <c r="AU1223" s="18">
        <f t="shared" si="395"/>
        <v>0</v>
      </c>
      <c r="AV1223" s="18">
        <f t="shared" si="396"/>
        <v>0</v>
      </c>
      <c r="AW1223" s="18">
        <f t="shared" si="397"/>
        <v>0</v>
      </c>
      <c r="AX1223" s="18">
        <f t="shared" si="398"/>
        <v>0</v>
      </c>
      <c r="AY1223" s="18">
        <f t="shared" si="399"/>
        <v>0</v>
      </c>
      <c r="AZ1223" s="18">
        <f t="shared" si="400"/>
        <v>0</v>
      </c>
      <c r="BA1223" s="18">
        <f t="shared" si="401"/>
        <v>0</v>
      </c>
    </row>
    <row r="1224" spans="35:53" x14ac:dyDescent="0.25">
      <c r="AI1224" s="17">
        <f t="shared" si="402"/>
        <v>0</v>
      </c>
      <c r="AJ1224" s="18">
        <f t="shared" si="384"/>
        <v>0</v>
      </c>
      <c r="AK1224" s="18">
        <f t="shared" si="385"/>
        <v>0</v>
      </c>
      <c r="AL1224" s="18">
        <f t="shared" si="386"/>
        <v>0</v>
      </c>
      <c r="AM1224" s="18">
        <f t="shared" si="387"/>
        <v>0</v>
      </c>
      <c r="AN1224" s="18">
        <f t="shared" si="388"/>
        <v>0</v>
      </c>
      <c r="AO1224" s="18">
        <f t="shared" si="389"/>
        <v>0</v>
      </c>
      <c r="AP1224" s="18">
        <f t="shared" si="390"/>
        <v>0</v>
      </c>
      <c r="AQ1224" s="18">
        <f t="shared" si="391"/>
        <v>0</v>
      </c>
      <c r="AR1224" s="18">
        <f t="shared" si="392"/>
        <v>0</v>
      </c>
      <c r="AS1224" s="18">
        <f t="shared" si="393"/>
        <v>0</v>
      </c>
      <c r="AT1224" s="18">
        <f t="shared" si="394"/>
        <v>0</v>
      </c>
      <c r="AU1224" s="18">
        <f t="shared" si="395"/>
        <v>0</v>
      </c>
      <c r="AV1224" s="18">
        <f t="shared" si="396"/>
        <v>0</v>
      </c>
      <c r="AW1224" s="18">
        <f t="shared" si="397"/>
        <v>0</v>
      </c>
      <c r="AX1224" s="18">
        <f t="shared" si="398"/>
        <v>0</v>
      </c>
      <c r="AY1224" s="18">
        <f t="shared" si="399"/>
        <v>0</v>
      </c>
      <c r="AZ1224" s="18">
        <f t="shared" si="400"/>
        <v>0</v>
      </c>
      <c r="BA1224" s="18">
        <f t="shared" si="401"/>
        <v>0</v>
      </c>
    </row>
    <row r="1225" spans="35:53" x14ac:dyDescent="0.25">
      <c r="AI1225" s="17">
        <f t="shared" si="402"/>
        <v>0</v>
      </c>
      <c r="AJ1225" s="18">
        <f t="shared" si="384"/>
        <v>0</v>
      </c>
      <c r="AK1225" s="18">
        <f t="shared" si="385"/>
        <v>0</v>
      </c>
      <c r="AL1225" s="18">
        <f t="shared" si="386"/>
        <v>0</v>
      </c>
      <c r="AM1225" s="18">
        <f t="shared" si="387"/>
        <v>0</v>
      </c>
      <c r="AN1225" s="18">
        <f t="shared" si="388"/>
        <v>0</v>
      </c>
      <c r="AO1225" s="18">
        <f t="shared" si="389"/>
        <v>0</v>
      </c>
      <c r="AP1225" s="18">
        <f t="shared" si="390"/>
        <v>0</v>
      </c>
      <c r="AQ1225" s="18">
        <f t="shared" si="391"/>
        <v>0</v>
      </c>
      <c r="AR1225" s="18">
        <f t="shared" si="392"/>
        <v>0</v>
      </c>
      <c r="AS1225" s="18">
        <f t="shared" si="393"/>
        <v>0</v>
      </c>
      <c r="AT1225" s="18">
        <f t="shared" si="394"/>
        <v>0</v>
      </c>
      <c r="AU1225" s="18">
        <f t="shared" si="395"/>
        <v>0</v>
      </c>
      <c r="AV1225" s="18">
        <f t="shared" si="396"/>
        <v>0</v>
      </c>
      <c r="AW1225" s="18">
        <f t="shared" si="397"/>
        <v>0</v>
      </c>
      <c r="AX1225" s="18">
        <f t="shared" si="398"/>
        <v>0</v>
      </c>
      <c r="AY1225" s="18">
        <f t="shared" si="399"/>
        <v>0</v>
      </c>
      <c r="AZ1225" s="18">
        <f t="shared" si="400"/>
        <v>0</v>
      </c>
      <c r="BA1225" s="18">
        <f t="shared" si="401"/>
        <v>0</v>
      </c>
    </row>
    <row r="1226" spans="35:53" x14ac:dyDescent="0.25">
      <c r="AI1226" s="17">
        <f t="shared" si="402"/>
        <v>0</v>
      </c>
      <c r="AJ1226" s="18">
        <f t="shared" si="384"/>
        <v>0</v>
      </c>
      <c r="AK1226" s="18">
        <f t="shared" si="385"/>
        <v>0</v>
      </c>
      <c r="AL1226" s="18">
        <f t="shared" si="386"/>
        <v>0</v>
      </c>
      <c r="AM1226" s="18">
        <f t="shared" si="387"/>
        <v>0</v>
      </c>
      <c r="AN1226" s="18">
        <f t="shared" si="388"/>
        <v>0</v>
      </c>
      <c r="AO1226" s="18">
        <f t="shared" si="389"/>
        <v>0</v>
      </c>
      <c r="AP1226" s="18">
        <f t="shared" si="390"/>
        <v>0</v>
      </c>
      <c r="AQ1226" s="18">
        <f t="shared" si="391"/>
        <v>0</v>
      </c>
      <c r="AR1226" s="18">
        <f t="shared" si="392"/>
        <v>0</v>
      </c>
      <c r="AS1226" s="18">
        <f t="shared" si="393"/>
        <v>0</v>
      </c>
      <c r="AT1226" s="18">
        <f t="shared" si="394"/>
        <v>0</v>
      </c>
      <c r="AU1226" s="18">
        <f t="shared" si="395"/>
        <v>0</v>
      </c>
      <c r="AV1226" s="18">
        <f t="shared" si="396"/>
        <v>0</v>
      </c>
      <c r="AW1226" s="18">
        <f t="shared" si="397"/>
        <v>0</v>
      </c>
      <c r="AX1226" s="18">
        <f t="shared" si="398"/>
        <v>0</v>
      </c>
      <c r="AY1226" s="18">
        <f t="shared" si="399"/>
        <v>0</v>
      </c>
      <c r="AZ1226" s="18">
        <f t="shared" si="400"/>
        <v>0</v>
      </c>
      <c r="BA1226" s="18">
        <f t="shared" si="401"/>
        <v>0</v>
      </c>
    </row>
    <row r="1227" spans="35:53" x14ac:dyDescent="0.25">
      <c r="AI1227" s="17">
        <f t="shared" si="402"/>
        <v>0</v>
      </c>
      <c r="AJ1227" s="18">
        <f t="shared" si="384"/>
        <v>0</v>
      </c>
      <c r="AK1227" s="18">
        <f t="shared" si="385"/>
        <v>0</v>
      </c>
      <c r="AL1227" s="18">
        <f t="shared" si="386"/>
        <v>0</v>
      </c>
      <c r="AM1227" s="18">
        <f t="shared" si="387"/>
        <v>0</v>
      </c>
      <c r="AN1227" s="18">
        <f t="shared" si="388"/>
        <v>0</v>
      </c>
      <c r="AO1227" s="18">
        <f t="shared" si="389"/>
        <v>0</v>
      </c>
      <c r="AP1227" s="18">
        <f t="shared" si="390"/>
        <v>0</v>
      </c>
      <c r="AQ1227" s="18">
        <f t="shared" si="391"/>
        <v>0</v>
      </c>
      <c r="AR1227" s="18">
        <f t="shared" si="392"/>
        <v>0</v>
      </c>
      <c r="AS1227" s="18">
        <f t="shared" si="393"/>
        <v>0</v>
      </c>
      <c r="AT1227" s="18">
        <f t="shared" si="394"/>
        <v>0</v>
      </c>
      <c r="AU1227" s="18">
        <f t="shared" si="395"/>
        <v>0</v>
      </c>
      <c r="AV1227" s="18">
        <f t="shared" si="396"/>
        <v>0</v>
      </c>
      <c r="AW1227" s="18">
        <f t="shared" si="397"/>
        <v>0</v>
      </c>
      <c r="AX1227" s="18">
        <f t="shared" si="398"/>
        <v>0</v>
      </c>
      <c r="AY1227" s="18">
        <f t="shared" si="399"/>
        <v>0</v>
      </c>
      <c r="AZ1227" s="18">
        <f t="shared" si="400"/>
        <v>0</v>
      </c>
      <c r="BA1227" s="18">
        <f t="shared" si="401"/>
        <v>0</v>
      </c>
    </row>
    <row r="1228" spans="35:53" x14ac:dyDescent="0.25">
      <c r="AI1228" s="17">
        <f t="shared" si="402"/>
        <v>0</v>
      </c>
      <c r="AJ1228" s="18">
        <f t="shared" si="384"/>
        <v>0</v>
      </c>
      <c r="AK1228" s="18">
        <f t="shared" si="385"/>
        <v>0</v>
      </c>
      <c r="AL1228" s="18">
        <f t="shared" si="386"/>
        <v>0</v>
      </c>
      <c r="AM1228" s="18">
        <f t="shared" si="387"/>
        <v>0</v>
      </c>
      <c r="AN1228" s="18">
        <f t="shared" si="388"/>
        <v>0</v>
      </c>
      <c r="AO1228" s="18">
        <f t="shared" si="389"/>
        <v>0</v>
      </c>
      <c r="AP1228" s="18">
        <f t="shared" si="390"/>
        <v>0</v>
      </c>
      <c r="AQ1228" s="18">
        <f t="shared" si="391"/>
        <v>0</v>
      </c>
      <c r="AR1228" s="18">
        <f t="shared" si="392"/>
        <v>0</v>
      </c>
      <c r="AS1228" s="18">
        <f t="shared" si="393"/>
        <v>0</v>
      </c>
      <c r="AT1228" s="18">
        <f t="shared" si="394"/>
        <v>0</v>
      </c>
      <c r="AU1228" s="18">
        <f t="shared" si="395"/>
        <v>0</v>
      </c>
      <c r="AV1228" s="18">
        <f t="shared" si="396"/>
        <v>0</v>
      </c>
      <c r="AW1228" s="18">
        <f t="shared" si="397"/>
        <v>0</v>
      </c>
      <c r="AX1228" s="18">
        <f t="shared" si="398"/>
        <v>0</v>
      </c>
      <c r="AY1228" s="18">
        <f t="shared" si="399"/>
        <v>0</v>
      </c>
      <c r="AZ1228" s="18">
        <f t="shared" si="400"/>
        <v>0</v>
      </c>
      <c r="BA1228" s="18">
        <f t="shared" si="401"/>
        <v>0</v>
      </c>
    </row>
    <row r="1229" spans="35:53" x14ac:dyDescent="0.25">
      <c r="AI1229" s="17">
        <f t="shared" si="402"/>
        <v>0</v>
      </c>
      <c r="AJ1229" s="18">
        <f t="shared" si="384"/>
        <v>0</v>
      </c>
      <c r="AK1229" s="18">
        <f t="shared" si="385"/>
        <v>0</v>
      </c>
      <c r="AL1229" s="18">
        <f t="shared" si="386"/>
        <v>0</v>
      </c>
      <c r="AM1229" s="18">
        <f t="shared" si="387"/>
        <v>0</v>
      </c>
      <c r="AN1229" s="18">
        <f t="shared" si="388"/>
        <v>0</v>
      </c>
      <c r="AO1229" s="18">
        <f t="shared" si="389"/>
        <v>0</v>
      </c>
      <c r="AP1229" s="18">
        <f t="shared" si="390"/>
        <v>0</v>
      </c>
      <c r="AQ1229" s="18">
        <f t="shared" si="391"/>
        <v>0</v>
      </c>
      <c r="AR1229" s="18">
        <f t="shared" si="392"/>
        <v>0</v>
      </c>
      <c r="AS1229" s="18">
        <f t="shared" si="393"/>
        <v>0</v>
      </c>
      <c r="AT1229" s="18">
        <f t="shared" si="394"/>
        <v>0</v>
      </c>
      <c r="AU1229" s="18">
        <f t="shared" si="395"/>
        <v>0</v>
      </c>
      <c r="AV1229" s="18">
        <f t="shared" si="396"/>
        <v>0</v>
      </c>
      <c r="AW1229" s="18">
        <f t="shared" si="397"/>
        <v>0</v>
      </c>
      <c r="AX1229" s="18">
        <f t="shared" si="398"/>
        <v>0</v>
      </c>
      <c r="AY1229" s="18">
        <f t="shared" si="399"/>
        <v>0</v>
      </c>
      <c r="AZ1229" s="18">
        <f t="shared" si="400"/>
        <v>0</v>
      </c>
      <c r="BA1229" s="18">
        <f t="shared" si="401"/>
        <v>0</v>
      </c>
    </row>
    <row r="1230" spans="35:53" x14ac:dyDescent="0.25">
      <c r="AI1230" s="17">
        <f t="shared" si="402"/>
        <v>0</v>
      </c>
      <c r="AJ1230" s="18">
        <f t="shared" si="384"/>
        <v>0</v>
      </c>
      <c r="AK1230" s="18">
        <f t="shared" si="385"/>
        <v>0</v>
      </c>
      <c r="AL1230" s="18">
        <f t="shared" si="386"/>
        <v>0</v>
      </c>
      <c r="AM1230" s="18">
        <f t="shared" si="387"/>
        <v>0</v>
      </c>
      <c r="AN1230" s="18">
        <f t="shared" si="388"/>
        <v>0</v>
      </c>
      <c r="AO1230" s="18">
        <f t="shared" si="389"/>
        <v>0</v>
      </c>
      <c r="AP1230" s="18">
        <f t="shared" si="390"/>
        <v>0</v>
      </c>
      <c r="AQ1230" s="18">
        <f t="shared" si="391"/>
        <v>0</v>
      </c>
      <c r="AR1230" s="18">
        <f t="shared" si="392"/>
        <v>0</v>
      </c>
      <c r="AS1230" s="18">
        <f t="shared" si="393"/>
        <v>0</v>
      </c>
      <c r="AT1230" s="18">
        <f t="shared" si="394"/>
        <v>0</v>
      </c>
      <c r="AU1230" s="18">
        <f t="shared" si="395"/>
        <v>0</v>
      </c>
      <c r="AV1230" s="18">
        <f t="shared" si="396"/>
        <v>0</v>
      </c>
      <c r="AW1230" s="18">
        <f t="shared" si="397"/>
        <v>0</v>
      </c>
      <c r="AX1230" s="18">
        <f t="shared" si="398"/>
        <v>0</v>
      </c>
      <c r="AY1230" s="18">
        <f t="shared" si="399"/>
        <v>0</v>
      </c>
      <c r="AZ1230" s="18">
        <f t="shared" si="400"/>
        <v>0</v>
      </c>
      <c r="BA1230" s="18">
        <f t="shared" si="401"/>
        <v>0</v>
      </c>
    </row>
    <row r="1231" spans="35:53" x14ac:dyDescent="0.25">
      <c r="AI1231" s="17">
        <f t="shared" si="402"/>
        <v>0</v>
      </c>
      <c r="AJ1231" s="18">
        <f t="shared" si="384"/>
        <v>0</v>
      </c>
      <c r="AK1231" s="18">
        <f t="shared" si="385"/>
        <v>0</v>
      </c>
      <c r="AL1231" s="18">
        <f t="shared" si="386"/>
        <v>0</v>
      </c>
      <c r="AM1231" s="18">
        <f t="shared" si="387"/>
        <v>0</v>
      </c>
      <c r="AN1231" s="18">
        <f t="shared" si="388"/>
        <v>0</v>
      </c>
      <c r="AO1231" s="18">
        <f t="shared" si="389"/>
        <v>0</v>
      </c>
      <c r="AP1231" s="18">
        <f t="shared" si="390"/>
        <v>0</v>
      </c>
      <c r="AQ1231" s="18">
        <f t="shared" si="391"/>
        <v>0</v>
      </c>
      <c r="AR1231" s="18">
        <f t="shared" si="392"/>
        <v>0</v>
      </c>
      <c r="AS1231" s="18">
        <f t="shared" si="393"/>
        <v>0</v>
      </c>
      <c r="AT1231" s="18">
        <f t="shared" si="394"/>
        <v>0</v>
      </c>
      <c r="AU1231" s="18">
        <f t="shared" si="395"/>
        <v>0</v>
      </c>
      <c r="AV1231" s="18">
        <f t="shared" si="396"/>
        <v>0</v>
      </c>
      <c r="AW1231" s="18">
        <f t="shared" si="397"/>
        <v>0</v>
      </c>
      <c r="AX1231" s="18">
        <f t="shared" si="398"/>
        <v>0</v>
      </c>
      <c r="AY1231" s="18">
        <f t="shared" si="399"/>
        <v>0</v>
      </c>
      <c r="AZ1231" s="18">
        <f t="shared" si="400"/>
        <v>0</v>
      </c>
      <c r="BA1231" s="18">
        <f t="shared" si="401"/>
        <v>0</v>
      </c>
    </row>
    <row r="1232" spans="35:53" x14ac:dyDescent="0.25">
      <c r="AI1232" s="17">
        <f t="shared" si="402"/>
        <v>0</v>
      </c>
      <c r="AJ1232" s="18">
        <f t="shared" si="384"/>
        <v>0</v>
      </c>
      <c r="AK1232" s="18">
        <f t="shared" si="385"/>
        <v>0</v>
      </c>
      <c r="AL1232" s="18">
        <f t="shared" si="386"/>
        <v>0</v>
      </c>
      <c r="AM1232" s="18">
        <f t="shared" si="387"/>
        <v>0</v>
      </c>
      <c r="AN1232" s="18">
        <f t="shared" si="388"/>
        <v>0</v>
      </c>
      <c r="AO1232" s="18">
        <f t="shared" si="389"/>
        <v>0</v>
      </c>
      <c r="AP1232" s="18">
        <f t="shared" si="390"/>
        <v>0</v>
      </c>
      <c r="AQ1232" s="18">
        <f t="shared" si="391"/>
        <v>0</v>
      </c>
      <c r="AR1232" s="18">
        <f t="shared" si="392"/>
        <v>0</v>
      </c>
      <c r="AS1232" s="18">
        <f t="shared" si="393"/>
        <v>0</v>
      </c>
      <c r="AT1232" s="18">
        <f t="shared" si="394"/>
        <v>0</v>
      </c>
      <c r="AU1232" s="18">
        <f t="shared" si="395"/>
        <v>0</v>
      </c>
      <c r="AV1232" s="18">
        <f t="shared" si="396"/>
        <v>0</v>
      </c>
      <c r="AW1232" s="18">
        <f t="shared" si="397"/>
        <v>0</v>
      </c>
      <c r="AX1232" s="18">
        <f t="shared" si="398"/>
        <v>0</v>
      </c>
      <c r="AY1232" s="18">
        <f t="shared" si="399"/>
        <v>0</v>
      </c>
      <c r="AZ1232" s="18">
        <f t="shared" si="400"/>
        <v>0</v>
      </c>
      <c r="BA1232" s="18">
        <f t="shared" si="401"/>
        <v>0</v>
      </c>
    </row>
    <row r="1233" spans="35:53" x14ac:dyDescent="0.25">
      <c r="AI1233" s="17">
        <f t="shared" si="402"/>
        <v>0</v>
      </c>
      <c r="AJ1233" s="18">
        <f t="shared" si="384"/>
        <v>0</v>
      </c>
      <c r="AK1233" s="18">
        <f t="shared" si="385"/>
        <v>0</v>
      </c>
      <c r="AL1233" s="18">
        <f t="shared" si="386"/>
        <v>0</v>
      </c>
      <c r="AM1233" s="18">
        <f t="shared" si="387"/>
        <v>0</v>
      </c>
      <c r="AN1233" s="18">
        <f t="shared" si="388"/>
        <v>0</v>
      </c>
      <c r="AO1233" s="18">
        <f t="shared" si="389"/>
        <v>0</v>
      </c>
      <c r="AP1233" s="18">
        <f t="shared" si="390"/>
        <v>0</v>
      </c>
      <c r="AQ1233" s="18">
        <f t="shared" si="391"/>
        <v>0</v>
      </c>
      <c r="AR1233" s="18">
        <f t="shared" si="392"/>
        <v>0</v>
      </c>
      <c r="AS1233" s="18">
        <f t="shared" si="393"/>
        <v>0</v>
      </c>
      <c r="AT1233" s="18">
        <f t="shared" si="394"/>
        <v>0</v>
      </c>
      <c r="AU1233" s="18">
        <f t="shared" si="395"/>
        <v>0</v>
      </c>
      <c r="AV1233" s="18">
        <f t="shared" si="396"/>
        <v>0</v>
      </c>
      <c r="AW1233" s="18">
        <f t="shared" si="397"/>
        <v>0</v>
      </c>
      <c r="AX1233" s="18">
        <f t="shared" si="398"/>
        <v>0</v>
      </c>
      <c r="AY1233" s="18">
        <f t="shared" si="399"/>
        <v>0</v>
      </c>
      <c r="AZ1233" s="18">
        <f t="shared" si="400"/>
        <v>0</v>
      </c>
      <c r="BA1233" s="18">
        <f t="shared" si="401"/>
        <v>0</v>
      </c>
    </row>
    <row r="1234" spans="35:53" x14ac:dyDescent="0.25">
      <c r="AI1234" s="17">
        <f t="shared" si="402"/>
        <v>0</v>
      </c>
      <c r="AJ1234" s="18">
        <f t="shared" si="384"/>
        <v>0</v>
      </c>
      <c r="AK1234" s="18">
        <f t="shared" si="385"/>
        <v>0</v>
      </c>
      <c r="AL1234" s="18">
        <f t="shared" si="386"/>
        <v>0</v>
      </c>
      <c r="AM1234" s="18">
        <f t="shared" si="387"/>
        <v>0</v>
      </c>
      <c r="AN1234" s="18">
        <f t="shared" si="388"/>
        <v>0</v>
      </c>
      <c r="AO1234" s="18">
        <f t="shared" si="389"/>
        <v>0</v>
      </c>
      <c r="AP1234" s="18">
        <f t="shared" si="390"/>
        <v>0</v>
      </c>
      <c r="AQ1234" s="18">
        <f t="shared" si="391"/>
        <v>0</v>
      </c>
      <c r="AR1234" s="18">
        <f t="shared" si="392"/>
        <v>0</v>
      </c>
      <c r="AS1234" s="18">
        <f t="shared" si="393"/>
        <v>0</v>
      </c>
      <c r="AT1234" s="18">
        <f t="shared" si="394"/>
        <v>0</v>
      </c>
      <c r="AU1234" s="18">
        <f t="shared" si="395"/>
        <v>0</v>
      </c>
      <c r="AV1234" s="18">
        <f t="shared" si="396"/>
        <v>0</v>
      </c>
      <c r="AW1234" s="18">
        <f t="shared" si="397"/>
        <v>0</v>
      </c>
      <c r="AX1234" s="18">
        <f t="shared" si="398"/>
        <v>0</v>
      </c>
      <c r="AY1234" s="18">
        <f t="shared" si="399"/>
        <v>0</v>
      </c>
      <c r="AZ1234" s="18">
        <f t="shared" si="400"/>
        <v>0</v>
      </c>
      <c r="BA1234" s="18">
        <f t="shared" si="401"/>
        <v>0</v>
      </c>
    </row>
    <row r="1235" spans="35:53" x14ac:dyDescent="0.25">
      <c r="AI1235" s="17">
        <f t="shared" si="402"/>
        <v>0</v>
      </c>
      <c r="AJ1235" s="18">
        <f t="shared" si="384"/>
        <v>0</v>
      </c>
      <c r="AK1235" s="18">
        <f t="shared" si="385"/>
        <v>0</v>
      </c>
      <c r="AL1235" s="18">
        <f t="shared" si="386"/>
        <v>0</v>
      </c>
      <c r="AM1235" s="18">
        <f t="shared" si="387"/>
        <v>0</v>
      </c>
      <c r="AN1235" s="18">
        <f t="shared" si="388"/>
        <v>0</v>
      </c>
      <c r="AO1235" s="18">
        <f t="shared" si="389"/>
        <v>0</v>
      </c>
      <c r="AP1235" s="18">
        <f t="shared" si="390"/>
        <v>0</v>
      </c>
      <c r="AQ1235" s="18">
        <f t="shared" si="391"/>
        <v>0</v>
      </c>
      <c r="AR1235" s="18">
        <f t="shared" si="392"/>
        <v>0</v>
      </c>
      <c r="AS1235" s="18">
        <f t="shared" si="393"/>
        <v>0</v>
      </c>
      <c r="AT1235" s="18">
        <f t="shared" si="394"/>
        <v>0</v>
      </c>
      <c r="AU1235" s="18">
        <f t="shared" si="395"/>
        <v>0</v>
      </c>
      <c r="AV1235" s="18">
        <f t="shared" si="396"/>
        <v>0</v>
      </c>
      <c r="AW1235" s="18">
        <f t="shared" si="397"/>
        <v>0</v>
      </c>
      <c r="AX1235" s="18">
        <f t="shared" si="398"/>
        <v>0</v>
      </c>
      <c r="AY1235" s="18">
        <f t="shared" si="399"/>
        <v>0</v>
      </c>
      <c r="AZ1235" s="18">
        <f t="shared" si="400"/>
        <v>0</v>
      </c>
      <c r="BA1235" s="18">
        <f t="shared" si="401"/>
        <v>0</v>
      </c>
    </row>
    <row r="1236" spans="35:53" x14ac:dyDescent="0.25">
      <c r="AI1236" s="17">
        <f t="shared" si="402"/>
        <v>0</v>
      </c>
      <c r="AJ1236" s="18">
        <f t="shared" si="384"/>
        <v>0</v>
      </c>
      <c r="AK1236" s="18">
        <f t="shared" si="385"/>
        <v>0</v>
      </c>
      <c r="AL1236" s="18">
        <f t="shared" si="386"/>
        <v>0</v>
      </c>
      <c r="AM1236" s="18">
        <f t="shared" si="387"/>
        <v>0</v>
      </c>
      <c r="AN1236" s="18">
        <f t="shared" si="388"/>
        <v>0</v>
      </c>
      <c r="AO1236" s="18">
        <f t="shared" si="389"/>
        <v>0</v>
      </c>
      <c r="AP1236" s="18">
        <f t="shared" si="390"/>
        <v>0</v>
      </c>
      <c r="AQ1236" s="18">
        <f t="shared" si="391"/>
        <v>0</v>
      </c>
      <c r="AR1236" s="18">
        <f t="shared" si="392"/>
        <v>0</v>
      </c>
      <c r="AS1236" s="18">
        <f t="shared" si="393"/>
        <v>0</v>
      </c>
      <c r="AT1236" s="18">
        <f t="shared" si="394"/>
        <v>0</v>
      </c>
      <c r="AU1236" s="18">
        <f t="shared" si="395"/>
        <v>0</v>
      </c>
      <c r="AV1236" s="18">
        <f t="shared" si="396"/>
        <v>0</v>
      </c>
      <c r="AW1236" s="18">
        <f t="shared" si="397"/>
        <v>0</v>
      </c>
      <c r="AX1236" s="18">
        <f t="shared" si="398"/>
        <v>0</v>
      </c>
      <c r="AY1236" s="18">
        <f t="shared" si="399"/>
        <v>0</v>
      </c>
      <c r="AZ1236" s="18">
        <f t="shared" si="400"/>
        <v>0</v>
      </c>
      <c r="BA1236" s="18">
        <f t="shared" si="401"/>
        <v>0</v>
      </c>
    </row>
    <row r="1237" spans="35:53" x14ac:dyDescent="0.25">
      <c r="AI1237" s="17">
        <f t="shared" si="402"/>
        <v>0</v>
      </c>
      <c r="AJ1237" s="18">
        <f t="shared" si="384"/>
        <v>0</v>
      </c>
      <c r="AK1237" s="18">
        <f t="shared" si="385"/>
        <v>0</v>
      </c>
      <c r="AL1237" s="18">
        <f t="shared" si="386"/>
        <v>0</v>
      </c>
      <c r="AM1237" s="18">
        <f t="shared" si="387"/>
        <v>0</v>
      </c>
      <c r="AN1237" s="18">
        <f t="shared" si="388"/>
        <v>0</v>
      </c>
      <c r="AO1237" s="18">
        <f t="shared" si="389"/>
        <v>0</v>
      </c>
      <c r="AP1237" s="18">
        <f t="shared" si="390"/>
        <v>0</v>
      </c>
      <c r="AQ1237" s="18">
        <f t="shared" si="391"/>
        <v>0</v>
      </c>
      <c r="AR1237" s="18">
        <f t="shared" si="392"/>
        <v>0</v>
      </c>
      <c r="AS1237" s="18">
        <f t="shared" si="393"/>
        <v>0</v>
      </c>
      <c r="AT1237" s="18">
        <f t="shared" si="394"/>
        <v>0</v>
      </c>
      <c r="AU1237" s="18">
        <f t="shared" si="395"/>
        <v>0</v>
      </c>
      <c r="AV1237" s="18">
        <f t="shared" si="396"/>
        <v>0</v>
      </c>
      <c r="AW1237" s="18">
        <f t="shared" si="397"/>
        <v>0</v>
      </c>
      <c r="AX1237" s="18">
        <f t="shared" si="398"/>
        <v>0</v>
      </c>
      <c r="AY1237" s="18">
        <f t="shared" si="399"/>
        <v>0</v>
      </c>
      <c r="AZ1237" s="18">
        <f t="shared" si="400"/>
        <v>0</v>
      </c>
      <c r="BA1237" s="18">
        <f t="shared" si="401"/>
        <v>0</v>
      </c>
    </row>
    <row r="1238" spans="35:53" x14ac:dyDescent="0.25">
      <c r="AI1238" s="17">
        <f t="shared" si="402"/>
        <v>0</v>
      </c>
      <c r="AJ1238" s="18">
        <f t="shared" si="384"/>
        <v>0</v>
      </c>
      <c r="AK1238" s="18">
        <f t="shared" si="385"/>
        <v>0</v>
      </c>
      <c r="AL1238" s="18">
        <f t="shared" si="386"/>
        <v>0</v>
      </c>
      <c r="AM1238" s="18">
        <f t="shared" si="387"/>
        <v>0</v>
      </c>
      <c r="AN1238" s="18">
        <f t="shared" si="388"/>
        <v>0</v>
      </c>
      <c r="AO1238" s="18">
        <f t="shared" si="389"/>
        <v>0</v>
      </c>
      <c r="AP1238" s="18">
        <f t="shared" si="390"/>
        <v>0</v>
      </c>
      <c r="AQ1238" s="18">
        <f t="shared" si="391"/>
        <v>0</v>
      </c>
      <c r="AR1238" s="18">
        <f t="shared" si="392"/>
        <v>0</v>
      </c>
      <c r="AS1238" s="18">
        <f t="shared" si="393"/>
        <v>0</v>
      </c>
      <c r="AT1238" s="18">
        <f t="shared" si="394"/>
        <v>0</v>
      </c>
      <c r="AU1238" s="18">
        <f t="shared" si="395"/>
        <v>0</v>
      </c>
      <c r="AV1238" s="18">
        <f t="shared" si="396"/>
        <v>0</v>
      </c>
      <c r="AW1238" s="18">
        <f t="shared" si="397"/>
        <v>0</v>
      </c>
      <c r="AX1238" s="18">
        <f t="shared" si="398"/>
        <v>0</v>
      </c>
      <c r="AY1238" s="18">
        <f t="shared" si="399"/>
        <v>0</v>
      </c>
      <c r="AZ1238" s="18">
        <f t="shared" si="400"/>
        <v>0</v>
      </c>
      <c r="BA1238" s="18">
        <f t="shared" si="401"/>
        <v>0</v>
      </c>
    </row>
    <row r="1239" spans="35:53" x14ac:dyDescent="0.25">
      <c r="AI1239" s="17">
        <f t="shared" si="402"/>
        <v>0</v>
      </c>
      <c r="AJ1239" s="18">
        <f t="shared" si="384"/>
        <v>0</v>
      </c>
      <c r="AK1239" s="18">
        <f t="shared" si="385"/>
        <v>0</v>
      </c>
      <c r="AL1239" s="18">
        <f t="shared" si="386"/>
        <v>0</v>
      </c>
      <c r="AM1239" s="18">
        <f t="shared" si="387"/>
        <v>0</v>
      </c>
      <c r="AN1239" s="18">
        <f t="shared" si="388"/>
        <v>0</v>
      </c>
      <c r="AO1239" s="18">
        <f t="shared" si="389"/>
        <v>0</v>
      </c>
      <c r="AP1239" s="18">
        <f t="shared" si="390"/>
        <v>0</v>
      </c>
      <c r="AQ1239" s="18">
        <f t="shared" si="391"/>
        <v>0</v>
      </c>
      <c r="AR1239" s="18">
        <f t="shared" si="392"/>
        <v>0</v>
      </c>
      <c r="AS1239" s="18">
        <f t="shared" si="393"/>
        <v>0</v>
      </c>
      <c r="AT1239" s="18">
        <f t="shared" si="394"/>
        <v>0</v>
      </c>
      <c r="AU1239" s="18">
        <f t="shared" si="395"/>
        <v>0</v>
      </c>
      <c r="AV1239" s="18">
        <f t="shared" si="396"/>
        <v>0</v>
      </c>
      <c r="AW1239" s="18">
        <f t="shared" si="397"/>
        <v>0</v>
      </c>
      <c r="AX1239" s="18">
        <f t="shared" si="398"/>
        <v>0</v>
      </c>
      <c r="AY1239" s="18">
        <f t="shared" si="399"/>
        <v>0</v>
      </c>
      <c r="AZ1239" s="18">
        <f t="shared" si="400"/>
        <v>0</v>
      </c>
      <c r="BA1239" s="18">
        <f t="shared" si="401"/>
        <v>0</v>
      </c>
    </row>
    <row r="1240" spans="35:53" x14ac:dyDescent="0.25">
      <c r="AI1240" s="17">
        <f t="shared" si="402"/>
        <v>0</v>
      </c>
      <c r="AJ1240" s="18">
        <f t="shared" si="384"/>
        <v>0</v>
      </c>
      <c r="AK1240" s="18">
        <f t="shared" si="385"/>
        <v>0</v>
      </c>
      <c r="AL1240" s="18">
        <f t="shared" si="386"/>
        <v>0</v>
      </c>
      <c r="AM1240" s="18">
        <f t="shared" si="387"/>
        <v>0</v>
      </c>
      <c r="AN1240" s="18">
        <f t="shared" si="388"/>
        <v>0</v>
      </c>
      <c r="AO1240" s="18">
        <f t="shared" si="389"/>
        <v>0</v>
      </c>
      <c r="AP1240" s="18">
        <f t="shared" si="390"/>
        <v>0</v>
      </c>
      <c r="AQ1240" s="18">
        <f t="shared" si="391"/>
        <v>0</v>
      </c>
      <c r="AR1240" s="18">
        <f t="shared" si="392"/>
        <v>0</v>
      </c>
      <c r="AS1240" s="18">
        <f t="shared" si="393"/>
        <v>0</v>
      </c>
      <c r="AT1240" s="18">
        <f t="shared" si="394"/>
        <v>0</v>
      </c>
      <c r="AU1240" s="18">
        <f t="shared" si="395"/>
        <v>0</v>
      </c>
      <c r="AV1240" s="18">
        <f t="shared" si="396"/>
        <v>0</v>
      </c>
      <c r="AW1240" s="18">
        <f t="shared" si="397"/>
        <v>0</v>
      </c>
      <c r="AX1240" s="18">
        <f t="shared" si="398"/>
        <v>0</v>
      </c>
      <c r="AY1240" s="18">
        <f t="shared" si="399"/>
        <v>0</v>
      </c>
      <c r="AZ1240" s="18">
        <f t="shared" si="400"/>
        <v>0</v>
      </c>
      <c r="BA1240" s="18">
        <f t="shared" si="401"/>
        <v>0</v>
      </c>
    </row>
    <row r="1241" spans="35:53" x14ac:dyDescent="0.25">
      <c r="AI1241" s="17">
        <f t="shared" si="402"/>
        <v>0</v>
      </c>
      <c r="AJ1241" s="18">
        <f t="shared" si="384"/>
        <v>0</v>
      </c>
      <c r="AK1241" s="18">
        <f t="shared" si="385"/>
        <v>0</v>
      </c>
      <c r="AL1241" s="18">
        <f t="shared" si="386"/>
        <v>0</v>
      </c>
      <c r="AM1241" s="18">
        <f t="shared" si="387"/>
        <v>0</v>
      </c>
      <c r="AN1241" s="18">
        <f t="shared" si="388"/>
        <v>0</v>
      </c>
      <c r="AO1241" s="18">
        <f t="shared" si="389"/>
        <v>0</v>
      </c>
      <c r="AP1241" s="18">
        <f t="shared" si="390"/>
        <v>0</v>
      </c>
      <c r="AQ1241" s="18">
        <f t="shared" si="391"/>
        <v>0</v>
      </c>
      <c r="AR1241" s="18">
        <f t="shared" si="392"/>
        <v>0</v>
      </c>
      <c r="AS1241" s="18">
        <f t="shared" si="393"/>
        <v>0</v>
      </c>
      <c r="AT1241" s="18">
        <f t="shared" si="394"/>
        <v>0</v>
      </c>
      <c r="AU1241" s="18">
        <f t="shared" si="395"/>
        <v>0</v>
      </c>
      <c r="AV1241" s="18">
        <f t="shared" si="396"/>
        <v>0</v>
      </c>
      <c r="AW1241" s="18">
        <f t="shared" si="397"/>
        <v>0</v>
      </c>
      <c r="AX1241" s="18">
        <f t="shared" si="398"/>
        <v>0</v>
      </c>
      <c r="AY1241" s="18">
        <f t="shared" si="399"/>
        <v>0</v>
      </c>
      <c r="AZ1241" s="18">
        <f t="shared" si="400"/>
        <v>0</v>
      </c>
      <c r="BA1241" s="18">
        <f t="shared" si="401"/>
        <v>0</v>
      </c>
    </row>
    <row r="1242" spans="35:53" x14ac:dyDescent="0.25">
      <c r="AI1242" s="17">
        <f t="shared" si="402"/>
        <v>0</v>
      </c>
      <c r="AJ1242" s="18">
        <f t="shared" si="384"/>
        <v>0</v>
      </c>
      <c r="AK1242" s="18">
        <f t="shared" si="385"/>
        <v>0</v>
      </c>
      <c r="AL1242" s="18">
        <f t="shared" si="386"/>
        <v>0</v>
      </c>
      <c r="AM1242" s="18">
        <f t="shared" si="387"/>
        <v>0</v>
      </c>
      <c r="AN1242" s="18">
        <f t="shared" si="388"/>
        <v>0</v>
      </c>
      <c r="AO1242" s="18">
        <f t="shared" si="389"/>
        <v>0</v>
      </c>
      <c r="AP1242" s="18">
        <f t="shared" si="390"/>
        <v>0</v>
      </c>
      <c r="AQ1242" s="18">
        <f t="shared" si="391"/>
        <v>0</v>
      </c>
      <c r="AR1242" s="18">
        <f t="shared" si="392"/>
        <v>0</v>
      </c>
      <c r="AS1242" s="18">
        <f t="shared" si="393"/>
        <v>0</v>
      </c>
      <c r="AT1242" s="18">
        <f t="shared" si="394"/>
        <v>0</v>
      </c>
      <c r="AU1242" s="18">
        <f t="shared" si="395"/>
        <v>0</v>
      </c>
      <c r="AV1242" s="18">
        <f t="shared" si="396"/>
        <v>0</v>
      </c>
      <c r="AW1242" s="18">
        <f t="shared" si="397"/>
        <v>0</v>
      </c>
      <c r="AX1242" s="18">
        <f t="shared" si="398"/>
        <v>0</v>
      </c>
      <c r="AY1242" s="18">
        <f t="shared" si="399"/>
        <v>0</v>
      </c>
      <c r="AZ1242" s="18">
        <f t="shared" si="400"/>
        <v>0</v>
      </c>
      <c r="BA1242" s="18">
        <f t="shared" si="401"/>
        <v>0</v>
      </c>
    </row>
    <row r="1243" spans="35:53" x14ac:dyDescent="0.25">
      <c r="AI1243" s="17">
        <f t="shared" si="402"/>
        <v>0</v>
      </c>
      <c r="AJ1243" s="18">
        <f t="shared" si="384"/>
        <v>0</v>
      </c>
      <c r="AK1243" s="18">
        <f t="shared" si="385"/>
        <v>0</v>
      </c>
      <c r="AL1243" s="18">
        <f t="shared" si="386"/>
        <v>0</v>
      </c>
      <c r="AM1243" s="18">
        <f t="shared" si="387"/>
        <v>0</v>
      </c>
      <c r="AN1243" s="18">
        <f t="shared" si="388"/>
        <v>0</v>
      </c>
      <c r="AO1243" s="18">
        <f t="shared" si="389"/>
        <v>0</v>
      </c>
      <c r="AP1243" s="18">
        <f t="shared" si="390"/>
        <v>0</v>
      </c>
      <c r="AQ1243" s="18">
        <f t="shared" si="391"/>
        <v>0</v>
      </c>
      <c r="AR1243" s="18">
        <f t="shared" si="392"/>
        <v>0</v>
      </c>
      <c r="AS1243" s="18">
        <f t="shared" si="393"/>
        <v>0</v>
      </c>
      <c r="AT1243" s="18">
        <f t="shared" si="394"/>
        <v>0</v>
      </c>
      <c r="AU1243" s="18">
        <f t="shared" si="395"/>
        <v>0</v>
      </c>
      <c r="AV1243" s="18">
        <f t="shared" si="396"/>
        <v>0</v>
      </c>
      <c r="AW1243" s="18">
        <f t="shared" si="397"/>
        <v>0</v>
      </c>
      <c r="AX1243" s="18">
        <f t="shared" si="398"/>
        <v>0</v>
      </c>
      <c r="AY1243" s="18">
        <f t="shared" si="399"/>
        <v>0</v>
      </c>
      <c r="AZ1243" s="18">
        <f t="shared" si="400"/>
        <v>0</v>
      </c>
      <c r="BA1243" s="18">
        <f t="shared" si="401"/>
        <v>0</v>
      </c>
    </row>
    <row r="1244" spans="35:53" x14ac:dyDescent="0.25">
      <c r="AI1244" s="17">
        <f t="shared" si="402"/>
        <v>0</v>
      </c>
      <c r="AJ1244" s="18">
        <f t="shared" si="384"/>
        <v>0</v>
      </c>
      <c r="AK1244" s="18">
        <f t="shared" si="385"/>
        <v>0</v>
      </c>
      <c r="AL1244" s="18">
        <f t="shared" si="386"/>
        <v>0</v>
      </c>
      <c r="AM1244" s="18">
        <f t="shared" si="387"/>
        <v>0</v>
      </c>
      <c r="AN1244" s="18">
        <f t="shared" si="388"/>
        <v>0</v>
      </c>
      <c r="AO1244" s="18">
        <f t="shared" si="389"/>
        <v>0</v>
      </c>
      <c r="AP1244" s="18">
        <f t="shared" si="390"/>
        <v>0</v>
      </c>
      <c r="AQ1244" s="18">
        <f t="shared" si="391"/>
        <v>0</v>
      </c>
      <c r="AR1244" s="18">
        <f t="shared" si="392"/>
        <v>0</v>
      </c>
      <c r="AS1244" s="18">
        <f t="shared" si="393"/>
        <v>0</v>
      </c>
      <c r="AT1244" s="18">
        <f t="shared" si="394"/>
        <v>0</v>
      </c>
      <c r="AU1244" s="18">
        <f t="shared" si="395"/>
        <v>0</v>
      </c>
      <c r="AV1244" s="18">
        <f t="shared" si="396"/>
        <v>0</v>
      </c>
      <c r="AW1244" s="18">
        <f t="shared" si="397"/>
        <v>0</v>
      </c>
      <c r="AX1244" s="18">
        <f t="shared" si="398"/>
        <v>0</v>
      </c>
      <c r="AY1244" s="18">
        <f t="shared" si="399"/>
        <v>0</v>
      </c>
      <c r="AZ1244" s="18">
        <f t="shared" si="400"/>
        <v>0</v>
      </c>
      <c r="BA1244" s="18">
        <f t="shared" si="401"/>
        <v>0</v>
      </c>
    </row>
    <row r="1245" spans="35:53" x14ac:dyDescent="0.25">
      <c r="AI1245" s="17">
        <f t="shared" si="402"/>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402"/>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402"/>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402"/>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402"/>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402"/>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402"/>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402"/>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402"/>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402"/>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402"/>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402"/>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402"/>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402"/>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402"/>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402"/>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402"/>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402"/>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402"/>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402"/>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402"/>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402"/>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402"/>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402"/>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402"/>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402"/>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402"/>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402"/>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402"/>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402"/>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402"/>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402"/>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402"/>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402"/>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402"/>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402"/>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402"/>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si="402"/>
        <v>0</v>
      </c>
      <c r="AJ1282" s="18">
        <f t="shared" ref="AJ1282:AJ1345" si="403">SUMIFS(N1282,D1282,"*"&amp;$BC$1&amp;"*")</f>
        <v>0</v>
      </c>
      <c r="AK1282" s="18">
        <f t="shared" ref="AK1282:AK1345" si="404">SUMIFS(O1282,F1282,"*"&amp;$BC$1&amp;"*")</f>
        <v>0</v>
      </c>
      <c r="AL1282" s="18">
        <f t="shared" ref="AL1282:AL1345" si="405">SUMIFS(N1282,Q1282,"*"&amp;$BC$1&amp;"*",P1282,"CSA")</f>
        <v>0</v>
      </c>
      <c r="AM1282" s="18">
        <f t="shared" ref="AM1282:AM1345" si="406">SUMIFS(O1282,Q1282,"*"&amp;$BC$1&amp;"*",P1282,"USA")</f>
        <v>0</v>
      </c>
      <c r="AN1282" s="18">
        <f t="shared" ref="AN1282:AN1345" si="407">SUMIFS(N1282,S1282,"*"&amp;$BC$1&amp;"*",R1282,"CSA")</f>
        <v>0</v>
      </c>
      <c r="AO1282" s="18">
        <f t="shared" ref="AO1282:AO1345" si="408">SUMIFS(O1282,S1282,"*"&amp;$BC$1&amp;"*",R1282,"USA")</f>
        <v>0</v>
      </c>
      <c r="AP1282" s="18">
        <f t="shared" ref="AP1282:AP1345" si="409">SUMIFS(N1282,U1282,"*"&amp;$BC$1&amp;"*",T1282,"CSA")</f>
        <v>0</v>
      </c>
      <c r="AQ1282" s="18">
        <f t="shared" ref="AQ1282:AQ1345" si="410">SUMIFS(O1282,U1282,"*"&amp;$BC$1&amp;"*",T1282,"USA")</f>
        <v>0</v>
      </c>
      <c r="AR1282" s="18">
        <f t="shared" ref="AR1282:AR1345" si="411">SUMIFS(N1282,W1282,"*"&amp;$BC$1&amp;"*",V1282,"CSA")</f>
        <v>0</v>
      </c>
      <c r="AS1282" s="18">
        <f t="shared" ref="AS1282:AS1345" si="412">SUMIFS(O1282,W1282,"*"&amp;$BC$1&amp;"*",V1282,"USA")</f>
        <v>0</v>
      </c>
      <c r="AT1282" s="18">
        <f t="shared" ref="AT1282:AT1345" si="413">SUMIFS(N1282,Y1282,"*"&amp;$BC$1&amp;"*",X1282,"CSA")</f>
        <v>0</v>
      </c>
      <c r="AU1282" s="18">
        <f t="shared" ref="AU1282:AU1345" si="414">SUMIFS(O1282,Y1282,"*"&amp;$BC$1&amp;"*",X1282,"USA")</f>
        <v>0</v>
      </c>
      <c r="AV1282" s="18">
        <f t="shared" ref="AV1282:AV1345" si="415">SUMIFS(N1282,AA1282,"*"&amp;$BC$1&amp;"*",Z1282,"CSA")</f>
        <v>0</v>
      </c>
      <c r="AW1282" s="18">
        <f t="shared" ref="AW1282:AW1345" si="416">SUMIFS(O1282,AA1282,"*"&amp;$BC$1&amp;"*",Z1282,"USA")</f>
        <v>0</v>
      </c>
      <c r="AX1282" s="18">
        <f t="shared" ref="AX1282:AX1345" si="417">SUMIFS(N1282,AC1282,"*"&amp;$BC$1&amp;"*",AB1282,"CSA")</f>
        <v>0</v>
      </c>
      <c r="AY1282" s="18">
        <f t="shared" ref="AY1282:AY1345" si="418">SUMIFS(O1282,AC1282,"*"&amp;$BC$1&amp;"*",AB1282,"USA")</f>
        <v>0</v>
      </c>
      <c r="AZ1282" s="18">
        <f t="shared" ref="AZ1282:AZ1345" si="419">SUMIFS(N1282,AE1282,"*"&amp;$BC$1&amp;"*",AD1282,"CSA")</f>
        <v>0</v>
      </c>
      <c r="BA1282" s="18">
        <f t="shared" ref="BA1282:BA1345" si="420">SUMIFS(O1282,AE1282,"*"&amp;$BC$1&amp;"*",AD1282,"USA")</f>
        <v>0</v>
      </c>
    </row>
    <row r="1283" spans="35:53" x14ac:dyDescent="0.25">
      <c r="AI1283" s="17">
        <f t="shared" ref="AI1283:AI1346" si="421">SUM(AJ1283:BA1283)</f>
        <v>0</v>
      </c>
      <c r="AJ1283" s="18">
        <f t="shared" si="403"/>
        <v>0</v>
      </c>
      <c r="AK1283" s="18">
        <f t="shared" si="404"/>
        <v>0</v>
      </c>
      <c r="AL1283" s="18">
        <f t="shared" si="405"/>
        <v>0</v>
      </c>
      <c r="AM1283" s="18">
        <f t="shared" si="406"/>
        <v>0</v>
      </c>
      <c r="AN1283" s="18">
        <f t="shared" si="407"/>
        <v>0</v>
      </c>
      <c r="AO1283" s="18">
        <f t="shared" si="408"/>
        <v>0</v>
      </c>
      <c r="AP1283" s="18">
        <f t="shared" si="409"/>
        <v>0</v>
      </c>
      <c r="AQ1283" s="18">
        <f t="shared" si="410"/>
        <v>0</v>
      </c>
      <c r="AR1283" s="18">
        <f t="shared" si="411"/>
        <v>0</v>
      </c>
      <c r="AS1283" s="18">
        <f t="shared" si="412"/>
        <v>0</v>
      </c>
      <c r="AT1283" s="18">
        <f t="shared" si="413"/>
        <v>0</v>
      </c>
      <c r="AU1283" s="18">
        <f t="shared" si="414"/>
        <v>0</v>
      </c>
      <c r="AV1283" s="18">
        <f t="shared" si="415"/>
        <v>0</v>
      </c>
      <c r="AW1283" s="18">
        <f t="shared" si="416"/>
        <v>0</v>
      </c>
      <c r="AX1283" s="18">
        <f t="shared" si="417"/>
        <v>0</v>
      </c>
      <c r="AY1283" s="18">
        <f t="shared" si="418"/>
        <v>0</v>
      </c>
      <c r="AZ1283" s="18">
        <f t="shared" si="419"/>
        <v>0</v>
      </c>
      <c r="BA1283" s="18">
        <f t="shared" si="420"/>
        <v>0</v>
      </c>
    </row>
    <row r="1284" spans="35:53" x14ac:dyDescent="0.25">
      <c r="AI1284" s="17">
        <f t="shared" si="421"/>
        <v>0</v>
      </c>
      <c r="AJ1284" s="18">
        <f t="shared" si="403"/>
        <v>0</v>
      </c>
      <c r="AK1284" s="18">
        <f t="shared" si="404"/>
        <v>0</v>
      </c>
      <c r="AL1284" s="18">
        <f t="shared" si="405"/>
        <v>0</v>
      </c>
      <c r="AM1284" s="18">
        <f t="shared" si="406"/>
        <v>0</v>
      </c>
      <c r="AN1284" s="18">
        <f t="shared" si="407"/>
        <v>0</v>
      </c>
      <c r="AO1284" s="18">
        <f t="shared" si="408"/>
        <v>0</v>
      </c>
      <c r="AP1284" s="18">
        <f t="shared" si="409"/>
        <v>0</v>
      </c>
      <c r="AQ1284" s="18">
        <f t="shared" si="410"/>
        <v>0</v>
      </c>
      <c r="AR1284" s="18">
        <f t="shared" si="411"/>
        <v>0</v>
      </c>
      <c r="AS1284" s="18">
        <f t="shared" si="412"/>
        <v>0</v>
      </c>
      <c r="AT1284" s="18">
        <f t="shared" si="413"/>
        <v>0</v>
      </c>
      <c r="AU1284" s="18">
        <f t="shared" si="414"/>
        <v>0</v>
      </c>
      <c r="AV1284" s="18">
        <f t="shared" si="415"/>
        <v>0</v>
      </c>
      <c r="AW1284" s="18">
        <f t="shared" si="416"/>
        <v>0</v>
      </c>
      <c r="AX1284" s="18">
        <f t="shared" si="417"/>
        <v>0</v>
      </c>
      <c r="AY1284" s="18">
        <f t="shared" si="418"/>
        <v>0</v>
      </c>
      <c r="AZ1284" s="18">
        <f t="shared" si="419"/>
        <v>0</v>
      </c>
      <c r="BA1284" s="18">
        <f t="shared" si="420"/>
        <v>0</v>
      </c>
    </row>
    <row r="1285" spans="35:53" x14ac:dyDescent="0.25">
      <c r="AI1285" s="17">
        <f t="shared" si="421"/>
        <v>0</v>
      </c>
      <c r="AJ1285" s="18">
        <f t="shared" si="403"/>
        <v>0</v>
      </c>
      <c r="AK1285" s="18">
        <f t="shared" si="404"/>
        <v>0</v>
      </c>
      <c r="AL1285" s="18">
        <f t="shared" si="405"/>
        <v>0</v>
      </c>
      <c r="AM1285" s="18">
        <f t="shared" si="406"/>
        <v>0</v>
      </c>
      <c r="AN1285" s="18">
        <f t="shared" si="407"/>
        <v>0</v>
      </c>
      <c r="AO1285" s="18">
        <f t="shared" si="408"/>
        <v>0</v>
      </c>
      <c r="AP1285" s="18">
        <f t="shared" si="409"/>
        <v>0</v>
      </c>
      <c r="AQ1285" s="18">
        <f t="shared" si="410"/>
        <v>0</v>
      </c>
      <c r="AR1285" s="18">
        <f t="shared" si="411"/>
        <v>0</v>
      </c>
      <c r="AS1285" s="18">
        <f t="shared" si="412"/>
        <v>0</v>
      </c>
      <c r="AT1285" s="18">
        <f t="shared" si="413"/>
        <v>0</v>
      </c>
      <c r="AU1285" s="18">
        <f t="shared" si="414"/>
        <v>0</v>
      </c>
      <c r="AV1285" s="18">
        <f t="shared" si="415"/>
        <v>0</v>
      </c>
      <c r="AW1285" s="18">
        <f t="shared" si="416"/>
        <v>0</v>
      </c>
      <c r="AX1285" s="18">
        <f t="shared" si="417"/>
        <v>0</v>
      </c>
      <c r="AY1285" s="18">
        <f t="shared" si="418"/>
        <v>0</v>
      </c>
      <c r="AZ1285" s="18">
        <f t="shared" si="419"/>
        <v>0</v>
      </c>
      <c r="BA1285" s="18">
        <f t="shared" si="420"/>
        <v>0</v>
      </c>
    </row>
    <row r="1286" spans="35:53" x14ac:dyDescent="0.25">
      <c r="AI1286" s="17">
        <f t="shared" si="421"/>
        <v>0</v>
      </c>
      <c r="AJ1286" s="18">
        <f t="shared" si="403"/>
        <v>0</v>
      </c>
      <c r="AK1286" s="18">
        <f t="shared" si="404"/>
        <v>0</v>
      </c>
      <c r="AL1286" s="18">
        <f t="shared" si="405"/>
        <v>0</v>
      </c>
      <c r="AM1286" s="18">
        <f t="shared" si="406"/>
        <v>0</v>
      </c>
      <c r="AN1286" s="18">
        <f t="shared" si="407"/>
        <v>0</v>
      </c>
      <c r="AO1286" s="18">
        <f t="shared" si="408"/>
        <v>0</v>
      </c>
      <c r="AP1286" s="18">
        <f t="shared" si="409"/>
        <v>0</v>
      </c>
      <c r="AQ1286" s="18">
        <f t="shared" si="410"/>
        <v>0</v>
      </c>
      <c r="AR1286" s="18">
        <f t="shared" si="411"/>
        <v>0</v>
      </c>
      <c r="AS1286" s="18">
        <f t="shared" si="412"/>
        <v>0</v>
      </c>
      <c r="AT1286" s="18">
        <f t="shared" si="413"/>
        <v>0</v>
      </c>
      <c r="AU1286" s="18">
        <f t="shared" si="414"/>
        <v>0</v>
      </c>
      <c r="AV1286" s="18">
        <f t="shared" si="415"/>
        <v>0</v>
      </c>
      <c r="AW1286" s="18">
        <f t="shared" si="416"/>
        <v>0</v>
      </c>
      <c r="AX1286" s="18">
        <f t="shared" si="417"/>
        <v>0</v>
      </c>
      <c r="AY1286" s="18">
        <f t="shared" si="418"/>
        <v>0</v>
      </c>
      <c r="AZ1286" s="18">
        <f t="shared" si="419"/>
        <v>0</v>
      </c>
      <c r="BA1286" s="18">
        <f t="shared" si="420"/>
        <v>0</v>
      </c>
    </row>
    <row r="1287" spans="35:53" x14ac:dyDescent="0.25">
      <c r="AI1287" s="17">
        <f t="shared" si="421"/>
        <v>0</v>
      </c>
      <c r="AJ1287" s="18">
        <f t="shared" si="403"/>
        <v>0</v>
      </c>
      <c r="AK1287" s="18">
        <f t="shared" si="404"/>
        <v>0</v>
      </c>
      <c r="AL1287" s="18">
        <f t="shared" si="405"/>
        <v>0</v>
      </c>
      <c r="AM1287" s="18">
        <f t="shared" si="406"/>
        <v>0</v>
      </c>
      <c r="AN1287" s="18">
        <f t="shared" si="407"/>
        <v>0</v>
      </c>
      <c r="AO1287" s="18">
        <f t="shared" si="408"/>
        <v>0</v>
      </c>
      <c r="AP1287" s="18">
        <f t="shared" si="409"/>
        <v>0</v>
      </c>
      <c r="AQ1287" s="18">
        <f t="shared" si="410"/>
        <v>0</v>
      </c>
      <c r="AR1287" s="18">
        <f t="shared" si="411"/>
        <v>0</v>
      </c>
      <c r="AS1287" s="18">
        <f t="shared" si="412"/>
        <v>0</v>
      </c>
      <c r="AT1287" s="18">
        <f t="shared" si="413"/>
        <v>0</v>
      </c>
      <c r="AU1287" s="18">
        <f t="shared" si="414"/>
        <v>0</v>
      </c>
      <c r="AV1287" s="18">
        <f t="shared" si="415"/>
        <v>0</v>
      </c>
      <c r="AW1287" s="18">
        <f t="shared" si="416"/>
        <v>0</v>
      </c>
      <c r="AX1287" s="18">
        <f t="shared" si="417"/>
        <v>0</v>
      </c>
      <c r="AY1287" s="18">
        <f t="shared" si="418"/>
        <v>0</v>
      </c>
      <c r="AZ1287" s="18">
        <f t="shared" si="419"/>
        <v>0</v>
      </c>
      <c r="BA1287" s="18">
        <f t="shared" si="420"/>
        <v>0</v>
      </c>
    </row>
    <row r="1288" spans="35:53" x14ac:dyDescent="0.25">
      <c r="AI1288" s="17">
        <f t="shared" si="421"/>
        <v>0</v>
      </c>
      <c r="AJ1288" s="18">
        <f t="shared" si="403"/>
        <v>0</v>
      </c>
      <c r="AK1288" s="18">
        <f t="shared" si="404"/>
        <v>0</v>
      </c>
      <c r="AL1288" s="18">
        <f t="shared" si="405"/>
        <v>0</v>
      </c>
      <c r="AM1288" s="18">
        <f t="shared" si="406"/>
        <v>0</v>
      </c>
      <c r="AN1288" s="18">
        <f t="shared" si="407"/>
        <v>0</v>
      </c>
      <c r="AO1288" s="18">
        <f t="shared" si="408"/>
        <v>0</v>
      </c>
      <c r="AP1288" s="18">
        <f t="shared" si="409"/>
        <v>0</v>
      </c>
      <c r="AQ1288" s="18">
        <f t="shared" si="410"/>
        <v>0</v>
      </c>
      <c r="AR1288" s="18">
        <f t="shared" si="411"/>
        <v>0</v>
      </c>
      <c r="AS1288" s="18">
        <f t="shared" si="412"/>
        <v>0</v>
      </c>
      <c r="AT1288" s="18">
        <f t="shared" si="413"/>
        <v>0</v>
      </c>
      <c r="AU1288" s="18">
        <f t="shared" si="414"/>
        <v>0</v>
      </c>
      <c r="AV1288" s="18">
        <f t="shared" si="415"/>
        <v>0</v>
      </c>
      <c r="AW1288" s="18">
        <f t="shared" si="416"/>
        <v>0</v>
      </c>
      <c r="AX1288" s="18">
        <f t="shared" si="417"/>
        <v>0</v>
      </c>
      <c r="AY1288" s="18">
        <f t="shared" si="418"/>
        <v>0</v>
      </c>
      <c r="AZ1288" s="18">
        <f t="shared" si="419"/>
        <v>0</v>
      </c>
      <c r="BA1288" s="18">
        <f t="shared" si="420"/>
        <v>0</v>
      </c>
    </row>
    <row r="1289" spans="35:53" x14ac:dyDescent="0.25">
      <c r="AI1289" s="17">
        <f t="shared" si="421"/>
        <v>0</v>
      </c>
      <c r="AJ1289" s="18">
        <f t="shared" si="403"/>
        <v>0</v>
      </c>
      <c r="AK1289" s="18">
        <f t="shared" si="404"/>
        <v>0</v>
      </c>
      <c r="AL1289" s="18">
        <f t="shared" si="405"/>
        <v>0</v>
      </c>
      <c r="AM1289" s="18">
        <f t="shared" si="406"/>
        <v>0</v>
      </c>
      <c r="AN1289" s="18">
        <f t="shared" si="407"/>
        <v>0</v>
      </c>
      <c r="AO1289" s="18">
        <f t="shared" si="408"/>
        <v>0</v>
      </c>
      <c r="AP1289" s="18">
        <f t="shared" si="409"/>
        <v>0</v>
      </c>
      <c r="AQ1289" s="18">
        <f t="shared" si="410"/>
        <v>0</v>
      </c>
      <c r="AR1289" s="18">
        <f t="shared" si="411"/>
        <v>0</v>
      </c>
      <c r="AS1289" s="18">
        <f t="shared" si="412"/>
        <v>0</v>
      </c>
      <c r="AT1289" s="18">
        <f t="shared" si="413"/>
        <v>0</v>
      </c>
      <c r="AU1289" s="18">
        <f t="shared" si="414"/>
        <v>0</v>
      </c>
      <c r="AV1289" s="18">
        <f t="shared" si="415"/>
        <v>0</v>
      </c>
      <c r="AW1289" s="18">
        <f t="shared" si="416"/>
        <v>0</v>
      </c>
      <c r="AX1289" s="18">
        <f t="shared" si="417"/>
        <v>0</v>
      </c>
      <c r="AY1289" s="18">
        <f t="shared" si="418"/>
        <v>0</v>
      </c>
      <c r="AZ1289" s="18">
        <f t="shared" si="419"/>
        <v>0</v>
      </c>
      <c r="BA1289" s="18">
        <f t="shared" si="420"/>
        <v>0</v>
      </c>
    </row>
    <row r="1290" spans="35:53" x14ac:dyDescent="0.25">
      <c r="AI1290" s="17">
        <f t="shared" si="421"/>
        <v>0</v>
      </c>
      <c r="AJ1290" s="18">
        <f t="shared" si="403"/>
        <v>0</v>
      </c>
      <c r="AK1290" s="18">
        <f t="shared" si="404"/>
        <v>0</v>
      </c>
      <c r="AL1290" s="18">
        <f t="shared" si="405"/>
        <v>0</v>
      </c>
      <c r="AM1290" s="18">
        <f t="shared" si="406"/>
        <v>0</v>
      </c>
      <c r="AN1290" s="18">
        <f t="shared" si="407"/>
        <v>0</v>
      </c>
      <c r="AO1290" s="18">
        <f t="shared" si="408"/>
        <v>0</v>
      </c>
      <c r="AP1290" s="18">
        <f t="shared" si="409"/>
        <v>0</v>
      </c>
      <c r="AQ1290" s="18">
        <f t="shared" si="410"/>
        <v>0</v>
      </c>
      <c r="AR1290" s="18">
        <f t="shared" si="411"/>
        <v>0</v>
      </c>
      <c r="AS1290" s="18">
        <f t="shared" si="412"/>
        <v>0</v>
      </c>
      <c r="AT1290" s="18">
        <f t="shared" si="413"/>
        <v>0</v>
      </c>
      <c r="AU1290" s="18">
        <f t="shared" si="414"/>
        <v>0</v>
      </c>
      <c r="AV1290" s="18">
        <f t="shared" si="415"/>
        <v>0</v>
      </c>
      <c r="AW1290" s="18">
        <f t="shared" si="416"/>
        <v>0</v>
      </c>
      <c r="AX1290" s="18">
        <f t="shared" si="417"/>
        <v>0</v>
      </c>
      <c r="AY1290" s="18">
        <f t="shared" si="418"/>
        <v>0</v>
      </c>
      <c r="AZ1290" s="18">
        <f t="shared" si="419"/>
        <v>0</v>
      </c>
      <c r="BA1290" s="18">
        <f t="shared" si="420"/>
        <v>0</v>
      </c>
    </row>
    <row r="1291" spans="35:53" x14ac:dyDescent="0.25">
      <c r="AI1291" s="17">
        <f t="shared" si="421"/>
        <v>0</v>
      </c>
      <c r="AJ1291" s="18">
        <f t="shared" si="403"/>
        <v>0</v>
      </c>
      <c r="AK1291" s="18">
        <f t="shared" si="404"/>
        <v>0</v>
      </c>
      <c r="AL1291" s="18">
        <f t="shared" si="405"/>
        <v>0</v>
      </c>
      <c r="AM1291" s="18">
        <f t="shared" si="406"/>
        <v>0</v>
      </c>
      <c r="AN1291" s="18">
        <f t="shared" si="407"/>
        <v>0</v>
      </c>
      <c r="AO1291" s="18">
        <f t="shared" si="408"/>
        <v>0</v>
      </c>
      <c r="AP1291" s="18">
        <f t="shared" si="409"/>
        <v>0</v>
      </c>
      <c r="AQ1291" s="18">
        <f t="shared" si="410"/>
        <v>0</v>
      </c>
      <c r="AR1291" s="18">
        <f t="shared" si="411"/>
        <v>0</v>
      </c>
      <c r="AS1291" s="18">
        <f t="shared" si="412"/>
        <v>0</v>
      </c>
      <c r="AT1291" s="18">
        <f t="shared" si="413"/>
        <v>0</v>
      </c>
      <c r="AU1291" s="18">
        <f t="shared" si="414"/>
        <v>0</v>
      </c>
      <c r="AV1291" s="18">
        <f t="shared" si="415"/>
        <v>0</v>
      </c>
      <c r="AW1291" s="18">
        <f t="shared" si="416"/>
        <v>0</v>
      </c>
      <c r="AX1291" s="18">
        <f t="shared" si="417"/>
        <v>0</v>
      </c>
      <c r="AY1291" s="18">
        <f t="shared" si="418"/>
        <v>0</v>
      </c>
      <c r="AZ1291" s="18">
        <f t="shared" si="419"/>
        <v>0</v>
      </c>
      <c r="BA1291" s="18">
        <f t="shared" si="420"/>
        <v>0</v>
      </c>
    </row>
    <row r="1292" spans="35:53" x14ac:dyDescent="0.25">
      <c r="AI1292" s="17">
        <f t="shared" si="421"/>
        <v>0</v>
      </c>
      <c r="AJ1292" s="18">
        <f t="shared" si="403"/>
        <v>0</v>
      </c>
      <c r="AK1292" s="18">
        <f t="shared" si="404"/>
        <v>0</v>
      </c>
      <c r="AL1292" s="18">
        <f t="shared" si="405"/>
        <v>0</v>
      </c>
      <c r="AM1292" s="18">
        <f t="shared" si="406"/>
        <v>0</v>
      </c>
      <c r="AN1292" s="18">
        <f t="shared" si="407"/>
        <v>0</v>
      </c>
      <c r="AO1292" s="18">
        <f t="shared" si="408"/>
        <v>0</v>
      </c>
      <c r="AP1292" s="18">
        <f t="shared" si="409"/>
        <v>0</v>
      </c>
      <c r="AQ1292" s="18">
        <f t="shared" si="410"/>
        <v>0</v>
      </c>
      <c r="AR1292" s="18">
        <f t="shared" si="411"/>
        <v>0</v>
      </c>
      <c r="AS1292" s="18">
        <f t="shared" si="412"/>
        <v>0</v>
      </c>
      <c r="AT1292" s="18">
        <f t="shared" si="413"/>
        <v>0</v>
      </c>
      <c r="AU1292" s="18">
        <f t="shared" si="414"/>
        <v>0</v>
      </c>
      <c r="AV1292" s="18">
        <f t="shared" si="415"/>
        <v>0</v>
      </c>
      <c r="AW1292" s="18">
        <f t="shared" si="416"/>
        <v>0</v>
      </c>
      <c r="AX1292" s="18">
        <f t="shared" si="417"/>
        <v>0</v>
      </c>
      <c r="AY1292" s="18">
        <f t="shared" si="418"/>
        <v>0</v>
      </c>
      <c r="AZ1292" s="18">
        <f t="shared" si="419"/>
        <v>0</v>
      </c>
      <c r="BA1292" s="18">
        <f t="shared" si="420"/>
        <v>0</v>
      </c>
    </row>
    <row r="1293" spans="35:53" x14ac:dyDescent="0.25">
      <c r="AI1293" s="17">
        <f t="shared" si="421"/>
        <v>0</v>
      </c>
      <c r="AJ1293" s="18">
        <f t="shared" si="403"/>
        <v>0</v>
      </c>
      <c r="AK1293" s="18">
        <f t="shared" si="404"/>
        <v>0</v>
      </c>
      <c r="AL1293" s="18">
        <f t="shared" si="405"/>
        <v>0</v>
      </c>
      <c r="AM1293" s="18">
        <f t="shared" si="406"/>
        <v>0</v>
      </c>
      <c r="AN1293" s="18">
        <f t="shared" si="407"/>
        <v>0</v>
      </c>
      <c r="AO1293" s="18">
        <f t="shared" si="408"/>
        <v>0</v>
      </c>
      <c r="AP1293" s="18">
        <f t="shared" si="409"/>
        <v>0</v>
      </c>
      <c r="AQ1293" s="18">
        <f t="shared" si="410"/>
        <v>0</v>
      </c>
      <c r="AR1293" s="18">
        <f t="shared" si="411"/>
        <v>0</v>
      </c>
      <c r="AS1293" s="18">
        <f t="shared" si="412"/>
        <v>0</v>
      </c>
      <c r="AT1293" s="18">
        <f t="shared" si="413"/>
        <v>0</v>
      </c>
      <c r="AU1293" s="18">
        <f t="shared" si="414"/>
        <v>0</v>
      </c>
      <c r="AV1293" s="18">
        <f t="shared" si="415"/>
        <v>0</v>
      </c>
      <c r="AW1293" s="18">
        <f t="shared" si="416"/>
        <v>0</v>
      </c>
      <c r="AX1293" s="18">
        <f t="shared" si="417"/>
        <v>0</v>
      </c>
      <c r="AY1293" s="18">
        <f t="shared" si="418"/>
        <v>0</v>
      </c>
      <c r="AZ1293" s="18">
        <f t="shared" si="419"/>
        <v>0</v>
      </c>
      <c r="BA1293" s="18">
        <f t="shared" si="420"/>
        <v>0</v>
      </c>
    </row>
    <row r="1294" spans="35:53" x14ac:dyDescent="0.25">
      <c r="AI1294" s="17">
        <f t="shared" si="421"/>
        <v>0</v>
      </c>
      <c r="AJ1294" s="18">
        <f t="shared" si="403"/>
        <v>0</v>
      </c>
      <c r="AK1294" s="18">
        <f t="shared" si="404"/>
        <v>0</v>
      </c>
      <c r="AL1294" s="18">
        <f t="shared" si="405"/>
        <v>0</v>
      </c>
      <c r="AM1294" s="18">
        <f t="shared" si="406"/>
        <v>0</v>
      </c>
      <c r="AN1294" s="18">
        <f t="shared" si="407"/>
        <v>0</v>
      </c>
      <c r="AO1294" s="18">
        <f t="shared" si="408"/>
        <v>0</v>
      </c>
      <c r="AP1294" s="18">
        <f t="shared" si="409"/>
        <v>0</v>
      </c>
      <c r="AQ1294" s="18">
        <f t="shared" si="410"/>
        <v>0</v>
      </c>
      <c r="AR1294" s="18">
        <f t="shared" si="411"/>
        <v>0</v>
      </c>
      <c r="AS1294" s="18">
        <f t="shared" si="412"/>
        <v>0</v>
      </c>
      <c r="AT1294" s="18">
        <f t="shared" si="413"/>
        <v>0</v>
      </c>
      <c r="AU1294" s="18">
        <f t="shared" si="414"/>
        <v>0</v>
      </c>
      <c r="AV1294" s="18">
        <f t="shared" si="415"/>
        <v>0</v>
      </c>
      <c r="AW1294" s="18">
        <f t="shared" si="416"/>
        <v>0</v>
      </c>
      <c r="AX1294" s="18">
        <f t="shared" si="417"/>
        <v>0</v>
      </c>
      <c r="AY1294" s="18">
        <f t="shared" si="418"/>
        <v>0</v>
      </c>
      <c r="AZ1294" s="18">
        <f t="shared" si="419"/>
        <v>0</v>
      </c>
      <c r="BA1294" s="18">
        <f t="shared" si="420"/>
        <v>0</v>
      </c>
    </row>
    <row r="1295" spans="35:53" x14ac:dyDescent="0.25">
      <c r="AI1295" s="17">
        <f t="shared" si="421"/>
        <v>0</v>
      </c>
      <c r="AJ1295" s="18">
        <f t="shared" si="403"/>
        <v>0</v>
      </c>
      <c r="AK1295" s="18">
        <f t="shared" si="404"/>
        <v>0</v>
      </c>
      <c r="AL1295" s="18">
        <f t="shared" si="405"/>
        <v>0</v>
      </c>
      <c r="AM1295" s="18">
        <f t="shared" si="406"/>
        <v>0</v>
      </c>
      <c r="AN1295" s="18">
        <f t="shared" si="407"/>
        <v>0</v>
      </c>
      <c r="AO1295" s="18">
        <f t="shared" si="408"/>
        <v>0</v>
      </c>
      <c r="AP1295" s="18">
        <f t="shared" si="409"/>
        <v>0</v>
      </c>
      <c r="AQ1295" s="18">
        <f t="shared" si="410"/>
        <v>0</v>
      </c>
      <c r="AR1295" s="18">
        <f t="shared" si="411"/>
        <v>0</v>
      </c>
      <c r="AS1295" s="18">
        <f t="shared" si="412"/>
        <v>0</v>
      </c>
      <c r="AT1295" s="18">
        <f t="shared" si="413"/>
        <v>0</v>
      </c>
      <c r="AU1295" s="18">
        <f t="shared" si="414"/>
        <v>0</v>
      </c>
      <c r="AV1295" s="18">
        <f t="shared" si="415"/>
        <v>0</v>
      </c>
      <c r="AW1295" s="18">
        <f t="shared" si="416"/>
        <v>0</v>
      </c>
      <c r="AX1295" s="18">
        <f t="shared" si="417"/>
        <v>0</v>
      </c>
      <c r="AY1295" s="18">
        <f t="shared" si="418"/>
        <v>0</v>
      </c>
      <c r="AZ1295" s="18">
        <f t="shared" si="419"/>
        <v>0</v>
      </c>
      <c r="BA1295" s="18">
        <f t="shared" si="420"/>
        <v>0</v>
      </c>
    </row>
    <row r="1296" spans="35:53" x14ac:dyDescent="0.25">
      <c r="AI1296" s="17">
        <f t="shared" si="421"/>
        <v>0</v>
      </c>
      <c r="AJ1296" s="18">
        <f t="shared" si="403"/>
        <v>0</v>
      </c>
      <c r="AK1296" s="18">
        <f t="shared" si="404"/>
        <v>0</v>
      </c>
      <c r="AL1296" s="18">
        <f t="shared" si="405"/>
        <v>0</v>
      </c>
      <c r="AM1296" s="18">
        <f t="shared" si="406"/>
        <v>0</v>
      </c>
      <c r="AN1296" s="18">
        <f t="shared" si="407"/>
        <v>0</v>
      </c>
      <c r="AO1296" s="18">
        <f t="shared" si="408"/>
        <v>0</v>
      </c>
      <c r="AP1296" s="18">
        <f t="shared" si="409"/>
        <v>0</v>
      </c>
      <c r="AQ1296" s="18">
        <f t="shared" si="410"/>
        <v>0</v>
      </c>
      <c r="AR1296" s="18">
        <f t="shared" si="411"/>
        <v>0</v>
      </c>
      <c r="AS1296" s="18">
        <f t="shared" si="412"/>
        <v>0</v>
      </c>
      <c r="AT1296" s="18">
        <f t="shared" si="413"/>
        <v>0</v>
      </c>
      <c r="AU1296" s="18">
        <f t="shared" si="414"/>
        <v>0</v>
      </c>
      <c r="AV1296" s="18">
        <f t="shared" si="415"/>
        <v>0</v>
      </c>
      <c r="AW1296" s="18">
        <f t="shared" si="416"/>
        <v>0</v>
      </c>
      <c r="AX1296" s="18">
        <f t="shared" si="417"/>
        <v>0</v>
      </c>
      <c r="AY1296" s="18">
        <f t="shared" si="418"/>
        <v>0</v>
      </c>
      <c r="AZ1296" s="18">
        <f t="shared" si="419"/>
        <v>0</v>
      </c>
      <c r="BA1296" s="18">
        <f t="shared" si="420"/>
        <v>0</v>
      </c>
    </row>
    <row r="1297" spans="35:53" x14ac:dyDescent="0.25">
      <c r="AI1297" s="17">
        <f t="shared" si="421"/>
        <v>0</v>
      </c>
      <c r="AJ1297" s="18">
        <f t="shared" si="403"/>
        <v>0</v>
      </c>
      <c r="AK1297" s="18">
        <f t="shared" si="404"/>
        <v>0</v>
      </c>
      <c r="AL1297" s="18">
        <f t="shared" si="405"/>
        <v>0</v>
      </c>
      <c r="AM1297" s="18">
        <f t="shared" si="406"/>
        <v>0</v>
      </c>
      <c r="AN1297" s="18">
        <f t="shared" si="407"/>
        <v>0</v>
      </c>
      <c r="AO1297" s="18">
        <f t="shared" si="408"/>
        <v>0</v>
      </c>
      <c r="AP1297" s="18">
        <f t="shared" si="409"/>
        <v>0</v>
      </c>
      <c r="AQ1297" s="18">
        <f t="shared" si="410"/>
        <v>0</v>
      </c>
      <c r="AR1297" s="18">
        <f t="shared" si="411"/>
        <v>0</v>
      </c>
      <c r="AS1297" s="18">
        <f t="shared" si="412"/>
        <v>0</v>
      </c>
      <c r="AT1297" s="18">
        <f t="shared" si="413"/>
        <v>0</v>
      </c>
      <c r="AU1297" s="18">
        <f t="shared" si="414"/>
        <v>0</v>
      </c>
      <c r="AV1297" s="18">
        <f t="shared" si="415"/>
        <v>0</v>
      </c>
      <c r="AW1297" s="18">
        <f t="shared" si="416"/>
        <v>0</v>
      </c>
      <c r="AX1297" s="18">
        <f t="shared" si="417"/>
        <v>0</v>
      </c>
      <c r="AY1297" s="18">
        <f t="shared" si="418"/>
        <v>0</v>
      </c>
      <c r="AZ1297" s="18">
        <f t="shared" si="419"/>
        <v>0</v>
      </c>
      <c r="BA1297" s="18">
        <f t="shared" si="420"/>
        <v>0</v>
      </c>
    </row>
    <row r="1298" spans="35:53" x14ac:dyDescent="0.25">
      <c r="AI1298" s="17">
        <f t="shared" si="421"/>
        <v>0</v>
      </c>
      <c r="AJ1298" s="18">
        <f t="shared" si="403"/>
        <v>0</v>
      </c>
      <c r="AK1298" s="18">
        <f t="shared" si="404"/>
        <v>0</v>
      </c>
      <c r="AL1298" s="18">
        <f t="shared" si="405"/>
        <v>0</v>
      </c>
      <c r="AM1298" s="18">
        <f t="shared" si="406"/>
        <v>0</v>
      </c>
      <c r="AN1298" s="18">
        <f t="shared" si="407"/>
        <v>0</v>
      </c>
      <c r="AO1298" s="18">
        <f t="shared" si="408"/>
        <v>0</v>
      </c>
      <c r="AP1298" s="18">
        <f t="shared" si="409"/>
        <v>0</v>
      </c>
      <c r="AQ1298" s="18">
        <f t="shared" si="410"/>
        <v>0</v>
      </c>
      <c r="AR1298" s="18">
        <f t="shared" si="411"/>
        <v>0</v>
      </c>
      <c r="AS1298" s="18">
        <f t="shared" si="412"/>
        <v>0</v>
      </c>
      <c r="AT1298" s="18">
        <f t="shared" si="413"/>
        <v>0</v>
      </c>
      <c r="AU1298" s="18">
        <f t="shared" si="414"/>
        <v>0</v>
      </c>
      <c r="AV1298" s="18">
        <f t="shared" si="415"/>
        <v>0</v>
      </c>
      <c r="AW1298" s="18">
        <f t="shared" si="416"/>
        <v>0</v>
      </c>
      <c r="AX1298" s="18">
        <f t="shared" si="417"/>
        <v>0</v>
      </c>
      <c r="AY1298" s="18">
        <f t="shared" si="418"/>
        <v>0</v>
      </c>
      <c r="AZ1298" s="18">
        <f t="shared" si="419"/>
        <v>0</v>
      </c>
      <c r="BA1298" s="18">
        <f t="shared" si="420"/>
        <v>0</v>
      </c>
    </row>
    <row r="1299" spans="35:53" x14ac:dyDescent="0.25">
      <c r="AI1299" s="17">
        <f t="shared" si="421"/>
        <v>0</v>
      </c>
      <c r="AJ1299" s="18">
        <f t="shared" si="403"/>
        <v>0</v>
      </c>
      <c r="AK1299" s="18">
        <f t="shared" si="404"/>
        <v>0</v>
      </c>
      <c r="AL1299" s="18">
        <f t="shared" si="405"/>
        <v>0</v>
      </c>
      <c r="AM1299" s="18">
        <f t="shared" si="406"/>
        <v>0</v>
      </c>
      <c r="AN1299" s="18">
        <f t="shared" si="407"/>
        <v>0</v>
      </c>
      <c r="AO1299" s="18">
        <f t="shared" si="408"/>
        <v>0</v>
      </c>
      <c r="AP1299" s="18">
        <f t="shared" si="409"/>
        <v>0</v>
      </c>
      <c r="AQ1299" s="18">
        <f t="shared" si="410"/>
        <v>0</v>
      </c>
      <c r="AR1299" s="18">
        <f t="shared" si="411"/>
        <v>0</v>
      </c>
      <c r="AS1299" s="18">
        <f t="shared" si="412"/>
        <v>0</v>
      </c>
      <c r="AT1299" s="18">
        <f t="shared" si="413"/>
        <v>0</v>
      </c>
      <c r="AU1299" s="18">
        <f t="shared" si="414"/>
        <v>0</v>
      </c>
      <c r="AV1299" s="18">
        <f t="shared" si="415"/>
        <v>0</v>
      </c>
      <c r="AW1299" s="18">
        <f t="shared" si="416"/>
        <v>0</v>
      </c>
      <c r="AX1299" s="18">
        <f t="shared" si="417"/>
        <v>0</v>
      </c>
      <c r="AY1299" s="18">
        <f t="shared" si="418"/>
        <v>0</v>
      </c>
      <c r="AZ1299" s="18">
        <f t="shared" si="419"/>
        <v>0</v>
      </c>
      <c r="BA1299" s="18">
        <f t="shared" si="420"/>
        <v>0</v>
      </c>
    </row>
    <row r="1300" spans="35:53" x14ac:dyDescent="0.25">
      <c r="AI1300" s="17">
        <f t="shared" si="421"/>
        <v>0</v>
      </c>
      <c r="AJ1300" s="18">
        <f t="shared" si="403"/>
        <v>0</v>
      </c>
      <c r="AK1300" s="18">
        <f t="shared" si="404"/>
        <v>0</v>
      </c>
      <c r="AL1300" s="18">
        <f t="shared" si="405"/>
        <v>0</v>
      </c>
      <c r="AM1300" s="18">
        <f t="shared" si="406"/>
        <v>0</v>
      </c>
      <c r="AN1300" s="18">
        <f t="shared" si="407"/>
        <v>0</v>
      </c>
      <c r="AO1300" s="18">
        <f t="shared" si="408"/>
        <v>0</v>
      </c>
      <c r="AP1300" s="18">
        <f t="shared" si="409"/>
        <v>0</v>
      </c>
      <c r="AQ1300" s="18">
        <f t="shared" si="410"/>
        <v>0</v>
      </c>
      <c r="AR1300" s="18">
        <f t="shared" si="411"/>
        <v>0</v>
      </c>
      <c r="AS1300" s="18">
        <f t="shared" si="412"/>
        <v>0</v>
      </c>
      <c r="AT1300" s="18">
        <f t="shared" si="413"/>
        <v>0</v>
      </c>
      <c r="AU1300" s="18">
        <f t="shared" si="414"/>
        <v>0</v>
      </c>
      <c r="AV1300" s="18">
        <f t="shared" si="415"/>
        <v>0</v>
      </c>
      <c r="AW1300" s="18">
        <f t="shared" si="416"/>
        <v>0</v>
      </c>
      <c r="AX1300" s="18">
        <f t="shared" si="417"/>
        <v>0</v>
      </c>
      <c r="AY1300" s="18">
        <f t="shared" si="418"/>
        <v>0</v>
      </c>
      <c r="AZ1300" s="18">
        <f t="shared" si="419"/>
        <v>0</v>
      </c>
      <c r="BA1300" s="18">
        <f t="shared" si="420"/>
        <v>0</v>
      </c>
    </row>
    <row r="1301" spans="35:53" x14ac:dyDescent="0.25">
      <c r="AI1301" s="17">
        <f t="shared" si="421"/>
        <v>0</v>
      </c>
      <c r="AJ1301" s="18">
        <f t="shared" si="403"/>
        <v>0</v>
      </c>
      <c r="AK1301" s="18">
        <f t="shared" si="404"/>
        <v>0</v>
      </c>
      <c r="AL1301" s="18">
        <f t="shared" si="405"/>
        <v>0</v>
      </c>
      <c r="AM1301" s="18">
        <f t="shared" si="406"/>
        <v>0</v>
      </c>
      <c r="AN1301" s="18">
        <f t="shared" si="407"/>
        <v>0</v>
      </c>
      <c r="AO1301" s="18">
        <f t="shared" si="408"/>
        <v>0</v>
      </c>
      <c r="AP1301" s="18">
        <f t="shared" si="409"/>
        <v>0</v>
      </c>
      <c r="AQ1301" s="18">
        <f t="shared" si="410"/>
        <v>0</v>
      </c>
      <c r="AR1301" s="18">
        <f t="shared" si="411"/>
        <v>0</v>
      </c>
      <c r="AS1301" s="18">
        <f t="shared" si="412"/>
        <v>0</v>
      </c>
      <c r="AT1301" s="18">
        <f t="shared" si="413"/>
        <v>0</v>
      </c>
      <c r="AU1301" s="18">
        <f t="shared" si="414"/>
        <v>0</v>
      </c>
      <c r="AV1301" s="18">
        <f t="shared" si="415"/>
        <v>0</v>
      </c>
      <c r="AW1301" s="18">
        <f t="shared" si="416"/>
        <v>0</v>
      </c>
      <c r="AX1301" s="18">
        <f t="shared" si="417"/>
        <v>0</v>
      </c>
      <c r="AY1301" s="18">
        <f t="shared" si="418"/>
        <v>0</v>
      </c>
      <c r="AZ1301" s="18">
        <f t="shared" si="419"/>
        <v>0</v>
      </c>
      <c r="BA1301" s="18">
        <f t="shared" si="420"/>
        <v>0</v>
      </c>
    </row>
    <row r="1302" spans="35:53" x14ac:dyDescent="0.25">
      <c r="AI1302" s="17">
        <f t="shared" si="421"/>
        <v>0</v>
      </c>
      <c r="AJ1302" s="18">
        <f t="shared" si="403"/>
        <v>0</v>
      </c>
      <c r="AK1302" s="18">
        <f t="shared" si="404"/>
        <v>0</v>
      </c>
      <c r="AL1302" s="18">
        <f t="shared" si="405"/>
        <v>0</v>
      </c>
      <c r="AM1302" s="18">
        <f t="shared" si="406"/>
        <v>0</v>
      </c>
      <c r="AN1302" s="18">
        <f t="shared" si="407"/>
        <v>0</v>
      </c>
      <c r="AO1302" s="18">
        <f t="shared" si="408"/>
        <v>0</v>
      </c>
      <c r="AP1302" s="18">
        <f t="shared" si="409"/>
        <v>0</v>
      </c>
      <c r="AQ1302" s="18">
        <f t="shared" si="410"/>
        <v>0</v>
      </c>
      <c r="AR1302" s="18">
        <f t="shared" si="411"/>
        <v>0</v>
      </c>
      <c r="AS1302" s="18">
        <f t="shared" si="412"/>
        <v>0</v>
      </c>
      <c r="AT1302" s="18">
        <f t="shared" si="413"/>
        <v>0</v>
      </c>
      <c r="AU1302" s="18">
        <f t="shared" si="414"/>
        <v>0</v>
      </c>
      <c r="AV1302" s="18">
        <f t="shared" si="415"/>
        <v>0</v>
      </c>
      <c r="AW1302" s="18">
        <f t="shared" si="416"/>
        <v>0</v>
      </c>
      <c r="AX1302" s="18">
        <f t="shared" si="417"/>
        <v>0</v>
      </c>
      <c r="AY1302" s="18">
        <f t="shared" si="418"/>
        <v>0</v>
      </c>
      <c r="AZ1302" s="18">
        <f t="shared" si="419"/>
        <v>0</v>
      </c>
      <c r="BA1302" s="18">
        <f t="shared" si="420"/>
        <v>0</v>
      </c>
    </row>
    <row r="1303" spans="35:53" x14ac:dyDescent="0.25">
      <c r="AI1303" s="17">
        <f t="shared" si="421"/>
        <v>0</v>
      </c>
      <c r="AJ1303" s="18">
        <f t="shared" si="403"/>
        <v>0</v>
      </c>
      <c r="AK1303" s="18">
        <f t="shared" si="404"/>
        <v>0</v>
      </c>
      <c r="AL1303" s="18">
        <f t="shared" si="405"/>
        <v>0</v>
      </c>
      <c r="AM1303" s="18">
        <f t="shared" si="406"/>
        <v>0</v>
      </c>
      <c r="AN1303" s="18">
        <f t="shared" si="407"/>
        <v>0</v>
      </c>
      <c r="AO1303" s="18">
        <f t="shared" si="408"/>
        <v>0</v>
      </c>
      <c r="AP1303" s="18">
        <f t="shared" si="409"/>
        <v>0</v>
      </c>
      <c r="AQ1303" s="18">
        <f t="shared" si="410"/>
        <v>0</v>
      </c>
      <c r="AR1303" s="18">
        <f t="shared" si="411"/>
        <v>0</v>
      </c>
      <c r="AS1303" s="18">
        <f t="shared" si="412"/>
        <v>0</v>
      </c>
      <c r="AT1303" s="18">
        <f t="shared" si="413"/>
        <v>0</v>
      </c>
      <c r="AU1303" s="18">
        <f t="shared" si="414"/>
        <v>0</v>
      </c>
      <c r="AV1303" s="18">
        <f t="shared" si="415"/>
        <v>0</v>
      </c>
      <c r="AW1303" s="18">
        <f t="shared" si="416"/>
        <v>0</v>
      </c>
      <c r="AX1303" s="18">
        <f t="shared" si="417"/>
        <v>0</v>
      </c>
      <c r="AY1303" s="18">
        <f t="shared" si="418"/>
        <v>0</v>
      </c>
      <c r="AZ1303" s="18">
        <f t="shared" si="419"/>
        <v>0</v>
      </c>
      <c r="BA1303" s="18">
        <f t="shared" si="420"/>
        <v>0</v>
      </c>
    </row>
    <row r="1304" spans="35:53" x14ac:dyDescent="0.25">
      <c r="AI1304" s="17">
        <f t="shared" si="421"/>
        <v>0</v>
      </c>
      <c r="AJ1304" s="18">
        <f t="shared" si="403"/>
        <v>0</v>
      </c>
      <c r="AK1304" s="18">
        <f t="shared" si="404"/>
        <v>0</v>
      </c>
      <c r="AL1304" s="18">
        <f t="shared" si="405"/>
        <v>0</v>
      </c>
      <c r="AM1304" s="18">
        <f t="shared" si="406"/>
        <v>0</v>
      </c>
      <c r="AN1304" s="18">
        <f t="shared" si="407"/>
        <v>0</v>
      </c>
      <c r="AO1304" s="18">
        <f t="shared" si="408"/>
        <v>0</v>
      </c>
      <c r="AP1304" s="18">
        <f t="shared" si="409"/>
        <v>0</v>
      </c>
      <c r="AQ1304" s="18">
        <f t="shared" si="410"/>
        <v>0</v>
      </c>
      <c r="AR1304" s="18">
        <f t="shared" si="411"/>
        <v>0</v>
      </c>
      <c r="AS1304" s="18">
        <f t="shared" si="412"/>
        <v>0</v>
      </c>
      <c r="AT1304" s="18">
        <f t="shared" si="413"/>
        <v>0</v>
      </c>
      <c r="AU1304" s="18">
        <f t="shared" si="414"/>
        <v>0</v>
      </c>
      <c r="AV1304" s="18">
        <f t="shared" si="415"/>
        <v>0</v>
      </c>
      <c r="AW1304" s="18">
        <f t="shared" si="416"/>
        <v>0</v>
      </c>
      <c r="AX1304" s="18">
        <f t="shared" si="417"/>
        <v>0</v>
      </c>
      <c r="AY1304" s="18">
        <f t="shared" si="418"/>
        <v>0</v>
      </c>
      <c r="AZ1304" s="18">
        <f t="shared" si="419"/>
        <v>0</v>
      </c>
      <c r="BA1304" s="18">
        <f t="shared" si="420"/>
        <v>0</v>
      </c>
    </row>
    <row r="1305" spans="35:53" x14ac:dyDescent="0.25">
      <c r="AI1305" s="17">
        <f t="shared" si="421"/>
        <v>0</v>
      </c>
      <c r="AJ1305" s="18">
        <f t="shared" si="403"/>
        <v>0</v>
      </c>
      <c r="AK1305" s="18">
        <f t="shared" si="404"/>
        <v>0</v>
      </c>
      <c r="AL1305" s="18">
        <f t="shared" si="405"/>
        <v>0</v>
      </c>
      <c r="AM1305" s="18">
        <f t="shared" si="406"/>
        <v>0</v>
      </c>
      <c r="AN1305" s="18">
        <f t="shared" si="407"/>
        <v>0</v>
      </c>
      <c r="AO1305" s="18">
        <f t="shared" si="408"/>
        <v>0</v>
      </c>
      <c r="AP1305" s="18">
        <f t="shared" si="409"/>
        <v>0</v>
      </c>
      <c r="AQ1305" s="18">
        <f t="shared" si="410"/>
        <v>0</v>
      </c>
      <c r="AR1305" s="18">
        <f t="shared" si="411"/>
        <v>0</v>
      </c>
      <c r="AS1305" s="18">
        <f t="shared" si="412"/>
        <v>0</v>
      </c>
      <c r="AT1305" s="18">
        <f t="shared" si="413"/>
        <v>0</v>
      </c>
      <c r="AU1305" s="18">
        <f t="shared" si="414"/>
        <v>0</v>
      </c>
      <c r="AV1305" s="18">
        <f t="shared" si="415"/>
        <v>0</v>
      </c>
      <c r="AW1305" s="18">
        <f t="shared" si="416"/>
        <v>0</v>
      </c>
      <c r="AX1305" s="18">
        <f t="shared" si="417"/>
        <v>0</v>
      </c>
      <c r="AY1305" s="18">
        <f t="shared" si="418"/>
        <v>0</v>
      </c>
      <c r="AZ1305" s="18">
        <f t="shared" si="419"/>
        <v>0</v>
      </c>
      <c r="BA1305" s="18">
        <f t="shared" si="420"/>
        <v>0</v>
      </c>
    </row>
    <row r="1306" spans="35:53" x14ac:dyDescent="0.25">
      <c r="AI1306" s="17">
        <f t="shared" si="421"/>
        <v>0</v>
      </c>
      <c r="AJ1306" s="18">
        <f t="shared" si="403"/>
        <v>0</v>
      </c>
      <c r="AK1306" s="18">
        <f t="shared" si="404"/>
        <v>0</v>
      </c>
      <c r="AL1306" s="18">
        <f t="shared" si="405"/>
        <v>0</v>
      </c>
      <c r="AM1306" s="18">
        <f t="shared" si="406"/>
        <v>0</v>
      </c>
      <c r="AN1306" s="18">
        <f t="shared" si="407"/>
        <v>0</v>
      </c>
      <c r="AO1306" s="18">
        <f t="shared" si="408"/>
        <v>0</v>
      </c>
      <c r="AP1306" s="18">
        <f t="shared" si="409"/>
        <v>0</v>
      </c>
      <c r="AQ1306" s="18">
        <f t="shared" si="410"/>
        <v>0</v>
      </c>
      <c r="AR1306" s="18">
        <f t="shared" si="411"/>
        <v>0</v>
      </c>
      <c r="AS1306" s="18">
        <f t="shared" si="412"/>
        <v>0</v>
      </c>
      <c r="AT1306" s="18">
        <f t="shared" si="413"/>
        <v>0</v>
      </c>
      <c r="AU1306" s="18">
        <f t="shared" si="414"/>
        <v>0</v>
      </c>
      <c r="AV1306" s="18">
        <f t="shared" si="415"/>
        <v>0</v>
      </c>
      <c r="AW1306" s="18">
        <f t="shared" si="416"/>
        <v>0</v>
      </c>
      <c r="AX1306" s="18">
        <f t="shared" si="417"/>
        <v>0</v>
      </c>
      <c r="AY1306" s="18">
        <f t="shared" si="418"/>
        <v>0</v>
      </c>
      <c r="AZ1306" s="18">
        <f t="shared" si="419"/>
        <v>0</v>
      </c>
      <c r="BA1306" s="18">
        <f t="shared" si="420"/>
        <v>0</v>
      </c>
    </row>
    <row r="1307" spans="35:53" x14ac:dyDescent="0.25">
      <c r="AI1307" s="17">
        <f t="shared" si="421"/>
        <v>0</v>
      </c>
      <c r="AJ1307" s="18">
        <f t="shared" si="403"/>
        <v>0</v>
      </c>
      <c r="AK1307" s="18">
        <f t="shared" si="404"/>
        <v>0</v>
      </c>
      <c r="AL1307" s="18">
        <f t="shared" si="405"/>
        <v>0</v>
      </c>
      <c r="AM1307" s="18">
        <f t="shared" si="406"/>
        <v>0</v>
      </c>
      <c r="AN1307" s="18">
        <f t="shared" si="407"/>
        <v>0</v>
      </c>
      <c r="AO1307" s="18">
        <f t="shared" si="408"/>
        <v>0</v>
      </c>
      <c r="AP1307" s="18">
        <f t="shared" si="409"/>
        <v>0</v>
      </c>
      <c r="AQ1307" s="18">
        <f t="shared" si="410"/>
        <v>0</v>
      </c>
      <c r="AR1307" s="18">
        <f t="shared" si="411"/>
        <v>0</v>
      </c>
      <c r="AS1307" s="18">
        <f t="shared" si="412"/>
        <v>0</v>
      </c>
      <c r="AT1307" s="18">
        <f t="shared" si="413"/>
        <v>0</v>
      </c>
      <c r="AU1307" s="18">
        <f t="shared" si="414"/>
        <v>0</v>
      </c>
      <c r="AV1307" s="18">
        <f t="shared" si="415"/>
        <v>0</v>
      </c>
      <c r="AW1307" s="18">
        <f t="shared" si="416"/>
        <v>0</v>
      </c>
      <c r="AX1307" s="18">
        <f t="shared" si="417"/>
        <v>0</v>
      </c>
      <c r="AY1307" s="18">
        <f t="shared" si="418"/>
        <v>0</v>
      </c>
      <c r="AZ1307" s="18">
        <f t="shared" si="419"/>
        <v>0</v>
      </c>
      <c r="BA1307" s="18">
        <f t="shared" si="420"/>
        <v>0</v>
      </c>
    </row>
    <row r="1308" spans="35:53" x14ac:dyDescent="0.25">
      <c r="AI1308" s="17">
        <f t="shared" si="421"/>
        <v>0</v>
      </c>
      <c r="AJ1308" s="18">
        <f t="shared" si="403"/>
        <v>0</v>
      </c>
      <c r="AK1308" s="18">
        <f t="shared" si="404"/>
        <v>0</v>
      </c>
      <c r="AL1308" s="18">
        <f t="shared" si="405"/>
        <v>0</v>
      </c>
      <c r="AM1308" s="18">
        <f t="shared" si="406"/>
        <v>0</v>
      </c>
      <c r="AN1308" s="18">
        <f t="shared" si="407"/>
        <v>0</v>
      </c>
      <c r="AO1308" s="18">
        <f t="shared" si="408"/>
        <v>0</v>
      </c>
      <c r="AP1308" s="18">
        <f t="shared" si="409"/>
        <v>0</v>
      </c>
      <c r="AQ1308" s="18">
        <f t="shared" si="410"/>
        <v>0</v>
      </c>
      <c r="AR1308" s="18">
        <f t="shared" si="411"/>
        <v>0</v>
      </c>
      <c r="AS1308" s="18">
        <f t="shared" si="412"/>
        <v>0</v>
      </c>
      <c r="AT1308" s="18">
        <f t="shared" si="413"/>
        <v>0</v>
      </c>
      <c r="AU1308" s="18">
        <f t="shared" si="414"/>
        <v>0</v>
      </c>
      <c r="AV1308" s="18">
        <f t="shared" si="415"/>
        <v>0</v>
      </c>
      <c r="AW1308" s="18">
        <f t="shared" si="416"/>
        <v>0</v>
      </c>
      <c r="AX1308" s="18">
        <f t="shared" si="417"/>
        <v>0</v>
      </c>
      <c r="AY1308" s="18">
        <f t="shared" si="418"/>
        <v>0</v>
      </c>
      <c r="AZ1308" s="18">
        <f t="shared" si="419"/>
        <v>0</v>
      </c>
      <c r="BA1308" s="18">
        <f t="shared" si="420"/>
        <v>0</v>
      </c>
    </row>
    <row r="1309" spans="35:53" x14ac:dyDescent="0.25">
      <c r="AI1309" s="17">
        <f t="shared" si="421"/>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21"/>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21"/>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21"/>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21"/>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21"/>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21"/>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21"/>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21"/>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21"/>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21"/>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21"/>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21"/>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21"/>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21"/>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21"/>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21"/>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21"/>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21"/>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21"/>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21"/>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21"/>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21"/>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21"/>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21"/>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21"/>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21"/>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21"/>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21"/>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21"/>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21"/>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21"/>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21"/>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21"/>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21"/>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21"/>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21"/>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si="421"/>
        <v>0</v>
      </c>
      <c r="AJ1346" s="18">
        <f t="shared" ref="AJ1346:AJ1409" si="422">SUMIFS(N1346,D1346,"*"&amp;$BC$1&amp;"*")</f>
        <v>0</v>
      </c>
      <c r="AK1346" s="18">
        <f t="shared" ref="AK1346:AK1409" si="423">SUMIFS(O1346,F1346,"*"&amp;$BC$1&amp;"*")</f>
        <v>0</v>
      </c>
      <c r="AL1346" s="18">
        <f t="shared" ref="AL1346:AL1409" si="424">SUMIFS(N1346,Q1346,"*"&amp;$BC$1&amp;"*",P1346,"CSA")</f>
        <v>0</v>
      </c>
      <c r="AM1346" s="18">
        <f t="shared" ref="AM1346:AM1409" si="425">SUMIFS(O1346,Q1346,"*"&amp;$BC$1&amp;"*",P1346,"USA")</f>
        <v>0</v>
      </c>
      <c r="AN1346" s="18">
        <f t="shared" ref="AN1346:AN1409" si="426">SUMIFS(N1346,S1346,"*"&amp;$BC$1&amp;"*",R1346,"CSA")</f>
        <v>0</v>
      </c>
      <c r="AO1346" s="18">
        <f t="shared" ref="AO1346:AO1409" si="427">SUMIFS(O1346,S1346,"*"&amp;$BC$1&amp;"*",R1346,"USA")</f>
        <v>0</v>
      </c>
      <c r="AP1346" s="18">
        <f t="shared" ref="AP1346:AP1409" si="428">SUMIFS(N1346,U1346,"*"&amp;$BC$1&amp;"*",T1346,"CSA")</f>
        <v>0</v>
      </c>
      <c r="AQ1346" s="18">
        <f t="shared" ref="AQ1346:AQ1409" si="429">SUMIFS(O1346,U1346,"*"&amp;$BC$1&amp;"*",T1346,"USA")</f>
        <v>0</v>
      </c>
      <c r="AR1346" s="18">
        <f t="shared" ref="AR1346:AR1409" si="430">SUMIFS(N1346,W1346,"*"&amp;$BC$1&amp;"*",V1346,"CSA")</f>
        <v>0</v>
      </c>
      <c r="AS1346" s="18">
        <f t="shared" ref="AS1346:AS1409" si="431">SUMIFS(O1346,W1346,"*"&amp;$BC$1&amp;"*",V1346,"USA")</f>
        <v>0</v>
      </c>
      <c r="AT1346" s="18">
        <f t="shared" ref="AT1346:AT1409" si="432">SUMIFS(N1346,Y1346,"*"&amp;$BC$1&amp;"*",X1346,"CSA")</f>
        <v>0</v>
      </c>
      <c r="AU1346" s="18">
        <f t="shared" ref="AU1346:AU1409" si="433">SUMIFS(O1346,Y1346,"*"&amp;$BC$1&amp;"*",X1346,"USA")</f>
        <v>0</v>
      </c>
      <c r="AV1346" s="18">
        <f t="shared" ref="AV1346:AV1409" si="434">SUMIFS(N1346,AA1346,"*"&amp;$BC$1&amp;"*",Z1346,"CSA")</f>
        <v>0</v>
      </c>
      <c r="AW1346" s="18">
        <f t="shared" ref="AW1346:AW1409" si="435">SUMIFS(O1346,AA1346,"*"&amp;$BC$1&amp;"*",Z1346,"USA")</f>
        <v>0</v>
      </c>
      <c r="AX1346" s="18">
        <f t="shared" ref="AX1346:AX1409" si="436">SUMIFS(N1346,AC1346,"*"&amp;$BC$1&amp;"*",AB1346,"CSA")</f>
        <v>0</v>
      </c>
      <c r="AY1346" s="18">
        <f t="shared" ref="AY1346:AY1409" si="437">SUMIFS(O1346,AC1346,"*"&amp;$BC$1&amp;"*",AB1346,"USA")</f>
        <v>0</v>
      </c>
      <c r="AZ1346" s="18">
        <f t="shared" ref="AZ1346:AZ1409" si="438">SUMIFS(N1346,AE1346,"*"&amp;$BC$1&amp;"*",AD1346,"CSA")</f>
        <v>0</v>
      </c>
      <c r="BA1346" s="18">
        <f t="shared" ref="BA1346:BA1409" si="439">SUMIFS(O1346,AE1346,"*"&amp;$BC$1&amp;"*",AD1346,"USA")</f>
        <v>0</v>
      </c>
    </row>
    <row r="1347" spans="35:53" x14ac:dyDescent="0.25">
      <c r="AI1347" s="17">
        <f t="shared" ref="AI1347:AI1410" si="440">SUM(AJ1347:BA1347)</f>
        <v>0</v>
      </c>
      <c r="AJ1347" s="18">
        <f t="shared" si="422"/>
        <v>0</v>
      </c>
      <c r="AK1347" s="18">
        <f t="shared" si="423"/>
        <v>0</v>
      </c>
      <c r="AL1347" s="18">
        <f t="shared" si="424"/>
        <v>0</v>
      </c>
      <c r="AM1347" s="18">
        <f t="shared" si="425"/>
        <v>0</v>
      </c>
      <c r="AN1347" s="18">
        <f t="shared" si="426"/>
        <v>0</v>
      </c>
      <c r="AO1347" s="18">
        <f t="shared" si="427"/>
        <v>0</v>
      </c>
      <c r="AP1347" s="18">
        <f t="shared" si="428"/>
        <v>0</v>
      </c>
      <c r="AQ1347" s="18">
        <f t="shared" si="429"/>
        <v>0</v>
      </c>
      <c r="AR1347" s="18">
        <f t="shared" si="430"/>
        <v>0</v>
      </c>
      <c r="AS1347" s="18">
        <f t="shared" si="431"/>
        <v>0</v>
      </c>
      <c r="AT1347" s="18">
        <f t="shared" si="432"/>
        <v>0</v>
      </c>
      <c r="AU1347" s="18">
        <f t="shared" si="433"/>
        <v>0</v>
      </c>
      <c r="AV1347" s="18">
        <f t="shared" si="434"/>
        <v>0</v>
      </c>
      <c r="AW1347" s="18">
        <f t="shared" si="435"/>
        <v>0</v>
      </c>
      <c r="AX1347" s="18">
        <f t="shared" si="436"/>
        <v>0</v>
      </c>
      <c r="AY1347" s="18">
        <f t="shared" si="437"/>
        <v>0</v>
      </c>
      <c r="AZ1347" s="18">
        <f t="shared" si="438"/>
        <v>0</v>
      </c>
      <c r="BA1347" s="18">
        <f t="shared" si="439"/>
        <v>0</v>
      </c>
    </row>
    <row r="1348" spans="35:53" x14ac:dyDescent="0.25">
      <c r="AI1348" s="17">
        <f t="shared" si="440"/>
        <v>0</v>
      </c>
      <c r="AJ1348" s="18">
        <f t="shared" si="422"/>
        <v>0</v>
      </c>
      <c r="AK1348" s="18">
        <f t="shared" si="423"/>
        <v>0</v>
      </c>
      <c r="AL1348" s="18">
        <f t="shared" si="424"/>
        <v>0</v>
      </c>
      <c r="AM1348" s="18">
        <f t="shared" si="425"/>
        <v>0</v>
      </c>
      <c r="AN1348" s="18">
        <f t="shared" si="426"/>
        <v>0</v>
      </c>
      <c r="AO1348" s="18">
        <f t="shared" si="427"/>
        <v>0</v>
      </c>
      <c r="AP1348" s="18">
        <f t="shared" si="428"/>
        <v>0</v>
      </c>
      <c r="AQ1348" s="18">
        <f t="shared" si="429"/>
        <v>0</v>
      </c>
      <c r="AR1348" s="18">
        <f t="shared" si="430"/>
        <v>0</v>
      </c>
      <c r="AS1348" s="18">
        <f t="shared" si="431"/>
        <v>0</v>
      </c>
      <c r="AT1348" s="18">
        <f t="shared" si="432"/>
        <v>0</v>
      </c>
      <c r="AU1348" s="18">
        <f t="shared" si="433"/>
        <v>0</v>
      </c>
      <c r="AV1348" s="18">
        <f t="shared" si="434"/>
        <v>0</v>
      </c>
      <c r="AW1348" s="18">
        <f t="shared" si="435"/>
        <v>0</v>
      </c>
      <c r="AX1348" s="18">
        <f t="shared" si="436"/>
        <v>0</v>
      </c>
      <c r="AY1348" s="18">
        <f t="shared" si="437"/>
        <v>0</v>
      </c>
      <c r="AZ1348" s="18">
        <f t="shared" si="438"/>
        <v>0</v>
      </c>
      <c r="BA1348" s="18">
        <f t="shared" si="439"/>
        <v>0</v>
      </c>
    </row>
    <row r="1349" spans="35:53" x14ac:dyDescent="0.25">
      <c r="AI1349" s="17">
        <f t="shared" si="440"/>
        <v>0</v>
      </c>
      <c r="AJ1349" s="18">
        <f t="shared" si="422"/>
        <v>0</v>
      </c>
      <c r="AK1349" s="18">
        <f t="shared" si="423"/>
        <v>0</v>
      </c>
      <c r="AL1349" s="18">
        <f t="shared" si="424"/>
        <v>0</v>
      </c>
      <c r="AM1349" s="18">
        <f t="shared" si="425"/>
        <v>0</v>
      </c>
      <c r="AN1349" s="18">
        <f t="shared" si="426"/>
        <v>0</v>
      </c>
      <c r="AO1349" s="18">
        <f t="shared" si="427"/>
        <v>0</v>
      </c>
      <c r="AP1349" s="18">
        <f t="shared" si="428"/>
        <v>0</v>
      </c>
      <c r="AQ1349" s="18">
        <f t="shared" si="429"/>
        <v>0</v>
      </c>
      <c r="AR1349" s="18">
        <f t="shared" si="430"/>
        <v>0</v>
      </c>
      <c r="AS1349" s="18">
        <f t="shared" si="431"/>
        <v>0</v>
      </c>
      <c r="AT1349" s="18">
        <f t="shared" si="432"/>
        <v>0</v>
      </c>
      <c r="AU1349" s="18">
        <f t="shared" si="433"/>
        <v>0</v>
      </c>
      <c r="AV1349" s="18">
        <f t="shared" si="434"/>
        <v>0</v>
      </c>
      <c r="AW1349" s="18">
        <f t="shared" si="435"/>
        <v>0</v>
      </c>
      <c r="AX1349" s="18">
        <f t="shared" si="436"/>
        <v>0</v>
      </c>
      <c r="AY1349" s="18">
        <f t="shared" si="437"/>
        <v>0</v>
      </c>
      <c r="AZ1349" s="18">
        <f t="shared" si="438"/>
        <v>0</v>
      </c>
      <c r="BA1349" s="18">
        <f t="shared" si="439"/>
        <v>0</v>
      </c>
    </row>
    <row r="1350" spans="35:53" x14ac:dyDescent="0.25">
      <c r="AI1350" s="17">
        <f t="shared" si="440"/>
        <v>0</v>
      </c>
      <c r="AJ1350" s="18">
        <f t="shared" si="422"/>
        <v>0</v>
      </c>
      <c r="AK1350" s="18">
        <f t="shared" si="423"/>
        <v>0</v>
      </c>
      <c r="AL1350" s="18">
        <f t="shared" si="424"/>
        <v>0</v>
      </c>
      <c r="AM1350" s="18">
        <f t="shared" si="425"/>
        <v>0</v>
      </c>
      <c r="AN1350" s="18">
        <f t="shared" si="426"/>
        <v>0</v>
      </c>
      <c r="AO1350" s="18">
        <f t="shared" si="427"/>
        <v>0</v>
      </c>
      <c r="AP1350" s="18">
        <f t="shared" si="428"/>
        <v>0</v>
      </c>
      <c r="AQ1350" s="18">
        <f t="shared" si="429"/>
        <v>0</v>
      </c>
      <c r="AR1350" s="18">
        <f t="shared" si="430"/>
        <v>0</v>
      </c>
      <c r="AS1350" s="18">
        <f t="shared" si="431"/>
        <v>0</v>
      </c>
      <c r="AT1350" s="18">
        <f t="shared" si="432"/>
        <v>0</v>
      </c>
      <c r="AU1350" s="18">
        <f t="shared" si="433"/>
        <v>0</v>
      </c>
      <c r="AV1350" s="18">
        <f t="shared" si="434"/>
        <v>0</v>
      </c>
      <c r="AW1350" s="18">
        <f t="shared" si="435"/>
        <v>0</v>
      </c>
      <c r="AX1350" s="18">
        <f t="shared" si="436"/>
        <v>0</v>
      </c>
      <c r="AY1350" s="18">
        <f t="shared" si="437"/>
        <v>0</v>
      </c>
      <c r="AZ1350" s="18">
        <f t="shared" si="438"/>
        <v>0</v>
      </c>
      <c r="BA1350" s="18">
        <f t="shared" si="439"/>
        <v>0</v>
      </c>
    </row>
    <row r="1351" spans="35:53" x14ac:dyDescent="0.25">
      <c r="AI1351" s="17">
        <f t="shared" si="440"/>
        <v>0</v>
      </c>
      <c r="AJ1351" s="18">
        <f t="shared" si="422"/>
        <v>0</v>
      </c>
      <c r="AK1351" s="18">
        <f t="shared" si="423"/>
        <v>0</v>
      </c>
      <c r="AL1351" s="18">
        <f t="shared" si="424"/>
        <v>0</v>
      </c>
      <c r="AM1351" s="18">
        <f t="shared" si="425"/>
        <v>0</v>
      </c>
      <c r="AN1351" s="18">
        <f t="shared" si="426"/>
        <v>0</v>
      </c>
      <c r="AO1351" s="18">
        <f t="shared" si="427"/>
        <v>0</v>
      </c>
      <c r="AP1351" s="18">
        <f t="shared" si="428"/>
        <v>0</v>
      </c>
      <c r="AQ1351" s="18">
        <f t="shared" si="429"/>
        <v>0</v>
      </c>
      <c r="AR1351" s="18">
        <f t="shared" si="430"/>
        <v>0</v>
      </c>
      <c r="AS1351" s="18">
        <f t="shared" si="431"/>
        <v>0</v>
      </c>
      <c r="AT1351" s="18">
        <f t="shared" si="432"/>
        <v>0</v>
      </c>
      <c r="AU1351" s="18">
        <f t="shared" si="433"/>
        <v>0</v>
      </c>
      <c r="AV1351" s="18">
        <f t="shared" si="434"/>
        <v>0</v>
      </c>
      <c r="AW1351" s="18">
        <f t="shared" si="435"/>
        <v>0</v>
      </c>
      <c r="AX1351" s="18">
        <f t="shared" si="436"/>
        <v>0</v>
      </c>
      <c r="AY1351" s="18">
        <f t="shared" si="437"/>
        <v>0</v>
      </c>
      <c r="AZ1351" s="18">
        <f t="shared" si="438"/>
        <v>0</v>
      </c>
      <c r="BA1351" s="18">
        <f t="shared" si="439"/>
        <v>0</v>
      </c>
    </row>
    <row r="1352" spans="35:53" x14ac:dyDescent="0.25">
      <c r="AI1352" s="17">
        <f t="shared" si="440"/>
        <v>0</v>
      </c>
      <c r="AJ1352" s="18">
        <f t="shared" si="422"/>
        <v>0</v>
      </c>
      <c r="AK1352" s="18">
        <f t="shared" si="423"/>
        <v>0</v>
      </c>
      <c r="AL1352" s="18">
        <f t="shared" si="424"/>
        <v>0</v>
      </c>
      <c r="AM1352" s="18">
        <f t="shared" si="425"/>
        <v>0</v>
      </c>
      <c r="AN1352" s="18">
        <f t="shared" si="426"/>
        <v>0</v>
      </c>
      <c r="AO1352" s="18">
        <f t="shared" si="427"/>
        <v>0</v>
      </c>
      <c r="AP1352" s="18">
        <f t="shared" si="428"/>
        <v>0</v>
      </c>
      <c r="AQ1352" s="18">
        <f t="shared" si="429"/>
        <v>0</v>
      </c>
      <c r="AR1352" s="18">
        <f t="shared" si="430"/>
        <v>0</v>
      </c>
      <c r="AS1352" s="18">
        <f t="shared" si="431"/>
        <v>0</v>
      </c>
      <c r="AT1352" s="18">
        <f t="shared" si="432"/>
        <v>0</v>
      </c>
      <c r="AU1352" s="18">
        <f t="shared" si="433"/>
        <v>0</v>
      </c>
      <c r="AV1352" s="18">
        <f t="shared" si="434"/>
        <v>0</v>
      </c>
      <c r="AW1352" s="18">
        <f t="shared" si="435"/>
        <v>0</v>
      </c>
      <c r="AX1352" s="18">
        <f t="shared" si="436"/>
        <v>0</v>
      </c>
      <c r="AY1352" s="18">
        <f t="shared" si="437"/>
        <v>0</v>
      </c>
      <c r="AZ1352" s="18">
        <f t="shared" si="438"/>
        <v>0</v>
      </c>
      <c r="BA1352" s="18">
        <f t="shared" si="439"/>
        <v>0</v>
      </c>
    </row>
    <row r="1353" spans="35:53" x14ac:dyDescent="0.25">
      <c r="AI1353" s="17">
        <f t="shared" si="440"/>
        <v>0</v>
      </c>
      <c r="AJ1353" s="18">
        <f t="shared" si="422"/>
        <v>0</v>
      </c>
      <c r="AK1353" s="18">
        <f t="shared" si="423"/>
        <v>0</v>
      </c>
      <c r="AL1353" s="18">
        <f t="shared" si="424"/>
        <v>0</v>
      </c>
      <c r="AM1353" s="18">
        <f t="shared" si="425"/>
        <v>0</v>
      </c>
      <c r="AN1353" s="18">
        <f t="shared" si="426"/>
        <v>0</v>
      </c>
      <c r="AO1353" s="18">
        <f t="shared" si="427"/>
        <v>0</v>
      </c>
      <c r="AP1353" s="18">
        <f t="shared" si="428"/>
        <v>0</v>
      </c>
      <c r="AQ1353" s="18">
        <f t="shared" si="429"/>
        <v>0</v>
      </c>
      <c r="AR1353" s="18">
        <f t="shared" si="430"/>
        <v>0</v>
      </c>
      <c r="AS1353" s="18">
        <f t="shared" si="431"/>
        <v>0</v>
      </c>
      <c r="AT1353" s="18">
        <f t="shared" si="432"/>
        <v>0</v>
      </c>
      <c r="AU1353" s="18">
        <f t="shared" si="433"/>
        <v>0</v>
      </c>
      <c r="AV1353" s="18">
        <f t="shared" si="434"/>
        <v>0</v>
      </c>
      <c r="AW1353" s="18">
        <f t="shared" si="435"/>
        <v>0</v>
      </c>
      <c r="AX1353" s="18">
        <f t="shared" si="436"/>
        <v>0</v>
      </c>
      <c r="AY1353" s="18">
        <f t="shared" si="437"/>
        <v>0</v>
      </c>
      <c r="AZ1353" s="18">
        <f t="shared" si="438"/>
        <v>0</v>
      </c>
      <c r="BA1353" s="18">
        <f t="shared" si="439"/>
        <v>0</v>
      </c>
    </row>
    <row r="1354" spans="35:53" x14ac:dyDescent="0.25">
      <c r="AI1354" s="17">
        <f t="shared" si="440"/>
        <v>0</v>
      </c>
      <c r="AJ1354" s="18">
        <f t="shared" si="422"/>
        <v>0</v>
      </c>
      <c r="AK1354" s="18">
        <f t="shared" si="423"/>
        <v>0</v>
      </c>
      <c r="AL1354" s="18">
        <f t="shared" si="424"/>
        <v>0</v>
      </c>
      <c r="AM1354" s="18">
        <f t="shared" si="425"/>
        <v>0</v>
      </c>
      <c r="AN1354" s="18">
        <f t="shared" si="426"/>
        <v>0</v>
      </c>
      <c r="AO1354" s="18">
        <f t="shared" si="427"/>
        <v>0</v>
      </c>
      <c r="AP1354" s="18">
        <f t="shared" si="428"/>
        <v>0</v>
      </c>
      <c r="AQ1354" s="18">
        <f t="shared" si="429"/>
        <v>0</v>
      </c>
      <c r="AR1354" s="18">
        <f t="shared" si="430"/>
        <v>0</v>
      </c>
      <c r="AS1354" s="18">
        <f t="shared" si="431"/>
        <v>0</v>
      </c>
      <c r="AT1354" s="18">
        <f t="shared" si="432"/>
        <v>0</v>
      </c>
      <c r="AU1354" s="18">
        <f t="shared" si="433"/>
        <v>0</v>
      </c>
      <c r="AV1354" s="18">
        <f t="shared" si="434"/>
        <v>0</v>
      </c>
      <c r="AW1354" s="18">
        <f t="shared" si="435"/>
        <v>0</v>
      </c>
      <c r="AX1354" s="18">
        <f t="shared" si="436"/>
        <v>0</v>
      </c>
      <c r="AY1354" s="18">
        <f t="shared" si="437"/>
        <v>0</v>
      </c>
      <c r="AZ1354" s="18">
        <f t="shared" si="438"/>
        <v>0</v>
      </c>
      <c r="BA1354" s="18">
        <f t="shared" si="439"/>
        <v>0</v>
      </c>
    </row>
    <row r="1355" spans="35:53" x14ac:dyDescent="0.25">
      <c r="AI1355" s="17">
        <f t="shared" si="440"/>
        <v>0</v>
      </c>
      <c r="AJ1355" s="18">
        <f t="shared" si="422"/>
        <v>0</v>
      </c>
      <c r="AK1355" s="18">
        <f t="shared" si="423"/>
        <v>0</v>
      </c>
      <c r="AL1355" s="18">
        <f t="shared" si="424"/>
        <v>0</v>
      </c>
      <c r="AM1355" s="18">
        <f t="shared" si="425"/>
        <v>0</v>
      </c>
      <c r="AN1355" s="18">
        <f t="shared" si="426"/>
        <v>0</v>
      </c>
      <c r="AO1355" s="18">
        <f t="shared" si="427"/>
        <v>0</v>
      </c>
      <c r="AP1355" s="18">
        <f t="shared" si="428"/>
        <v>0</v>
      </c>
      <c r="AQ1355" s="18">
        <f t="shared" si="429"/>
        <v>0</v>
      </c>
      <c r="AR1355" s="18">
        <f t="shared" si="430"/>
        <v>0</v>
      </c>
      <c r="AS1355" s="18">
        <f t="shared" si="431"/>
        <v>0</v>
      </c>
      <c r="AT1355" s="18">
        <f t="shared" si="432"/>
        <v>0</v>
      </c>
      <c r="AU1355" s="18">
        <f t="shared" si="433"/>
        <v>0</v>
      </c>
      <c r="AV1355" s="18">
        <f t="shared" si="434"/>
        <v>0</v>
      </c>
      <c r="AW1355" s="18">
        <f t="shared" si="435"/>
        <v>0</v>
      </c>
      <c r="AX1355" s="18">
        <f t="shared" si="436"/>
        <v>0</v>
      </c>
      <c r="AY1355" s="18">
        <f t="shared" si="437"/>
        <v>0</v>
      </c>
      <c r="AZ1355" s="18">
        <f t="shared" si="438"/>
        <v>0</v>
      </c>
      <c r="BA1355" s="18">
        <f t="shared" si="439"/>
        <v>0</v>
      </c>
    </row>
    <row r="1356" spans="35:53" x14ac:dyDescent="0.25">
      <c r="AI1356" s="17">
        <f t="shared" si="440"/>
        <v>0</v>
      </c>
      <c r="AJ1356" s="18">
        <f t="shared" si="422"/>
        <v>0</v>
      </c>
      <c r="AK1356" s="18">
        <f t="shared" si="423"/>
        <v>0</v>
      </c>
      <c r="AL1356" s="18">
        <f t="shared" si="424"/>
        <v>0</v>
      </c>
      <c r="AM1356" s="18">
        <f t="shared" si="425"/>
        <v>0</v>
      </c>
      <c r="AN1356" s="18">
        <f t="shared" si="426"/>
        <v>0</v>
      </c>
      <c r="AO1356" s="18">
        <f t="shared" si="427"/>
        <v>0</v>
      </c>
      <c r="AP1356" s="18">
        <f t="shared" si="428"/>
        <v>0</v>
      </c>
      <c r="AQ1356" s="18">
        <f t="shared" si="429"/>
        <v>0</v>
      </c>
      <c r="AR1356" s="18">
        <f t="shared" si="430"/>
        <v>0</v>
      </c>
      <c r="AS1356" s="18">
        <f t="shared" si="431"/>
        <v>0</v>
      </c>
      <c r="AT1356" s="18">
        <f t="shared" si="432"/>
        <v>0</v>
      </c>
      <c r="AU1356" s="18">
        <f t="shared" si="433"/>
        <v>0</v>
      </c>
      <c r="AV1356" s="18">
        <f t="shared" si="434"/>
        <v>0</v>
      </c>
      <c r="AW1356" s="18">
        <f t="shared" si="435"/>
        <v>0</v>
      </c>
      <c r="AX1356" s="18">
        <f t="shared" si="436"/>
        <v>0</v>
      </c>
      <c r="AY1356" s="18">
        <f t="shared" si="437"/>
        <v>0</v>
      </c>
      <c r="AZ1356" s="18">
        <f t="shared" si="438"/>
        <v>0</v>
      </c>
      <c r="BA1356" s="18">
        <f t="shared" si="439"/>
        <v>0</v>
      </c>
    </row>
    <row r="1357" spans="35:53" x14ac:dyDescent="0.25">
      <c r="AI1357" s="17">
        <f t="shared" si="440"/>
        <v>0</v>
      </c>
      <c r="AJ1357" s="18">
        <f t="shared" si="422"/>
        <v>0</v>
      </c>
      <c r="AK1357" s="18">
        <f t="shared" si="423"/>
        <v>0</v>
      </c>
      <c r="AL1357" s="18">
        <f t="shared" si="424"/>
        <v>0</v>
      </c>
      <c r="AM1357" s="18">
        <f t="shared" si="425"/>
        <v>0</v>
      </c>
      <c r="AN1357" s="18">
        <f t="shared" si="426"/>
        <v>0</v>
      </c>
      <c r="AO1357" s="18">
        <f t="shared" si="427"/>
        <v>0</v>
      </c>
      <c r="AP1357" s="18">
        <f t="shared" si="428"/>
        <v>0</v>
      </c>
      <c r="AQ1357" s="18">
        <f t="shared" si="429"/>
        <v>0</v>
      </c>
      <c r="AR1357" s="18">
        <f t="shared" si="430"/>
        <v>0</v>
      </c>
      <c r="AS1357" s="18">
        <f t="shared" si="431"/>
        <v>0</v>
      </c>
      <c r="AT1357" s="18">
        <f t="shared" si="432"/>
        <v>0</v>
      </c>
      <c r="AU1357" s="18">
        <f t="shared" si="433"/>
        <v>0</v>
      </c>
      <c r="AV1357" s="18">
        <f t="shared" si="434"/>
        <v>0</v>
      </c>
      <c r="AW1357" s="18">
        <f t="shared" si="435"/>
        <v>0</v>
      </c>
      <c r="AX1357" s="18">
        <f t="shared" si="436"/>
        <v>0</v>
      </c>
      <c r="AY1357" s="18">
        <f t="shared" si="437"/>
        <v>0</v>
      </c>
      <c r="AZ1357" s="18">
        <f t="shared" si="438"/>
        <v>0</v>
      </c>
      <c r="BA1357" s="18">
        <f t="shared" si="439"/>
        <v>0</v>
      </c>
    </row>
    <row r="1358" spans="35:53" x14ac:dyDescent="0.25">
      <c r="AI1358" s="17">
        <f t="shared" si="440"/>
        <v>0</v>
      </c>
      <c r="AJ1358" s="18">
        <f t="shared" si="422"/>
        <v>0</v>
      </c>
      <c r="AK1358" s="18">
        <f t="shared" si="423"/>
        <v>0</v>
      </c>
      <c r="AL1358" s="18">
        <f t="shared" si="424"/>
        <v>0</v>
      </c>
      <c r="AM1358" s="18">
        <f t="shared" si="425"/>
        <v>0</v>
      </c>
      <c r="AN1358" s="18">
        <f t="shared" si="426"/>
        <v>0</v>
      </c>
      <c r="AO1358" s="18">
        <f t="shared" si="427"/>
        <v>0</v>
      </c>
      <c r="AP1358" s="18">
        <f t="shared" si="428"/>
        <v>0</v>
      </c>
      <c r="AQ1358" s="18">
        <f t="shared" si="429"/>
        <v>0</v>
      </c>
      <c r="AR1358" s="18">
        <f t="shared" si="430"/>
        <v>0</v>
      </c>
      <c r="AS1358" s="18">
        <f t="shared" si="431"/>
        <v>0</v>
      </c>
      <c r="AT1358" s="18">
        <f t="shared" si="432"/>
        <v>0</v>
      </c>
      <c r="AU1358" s="18">
        <f t="shared" si="433"/>
        <v>0</v>
      </c>
      <c r="AV1358" s="18">
        <f t="shared" si="434"/>
        <v>0</v>
      </c>
      <c r="AW1358" s="18">
        <f t="shared" si="435"/>
        <v>0</v>
      </c>
      <c r="AX1358" s="18">
        <f t="shared" si="436"/>
        <v>0</v>
      </c>
      <c r="AY1358" s="18">
        <f t="shared" si="437"/>
        <v>0</v>
      </c>
      <c r="AZ1358" s="18">
        <f t="shared" si="438"/>
        <v>0</v>
      </c>
      <c r="BA1358" s="18">
        <f t="shared" si="439"/>
        <v>0</v>
      </c>
    </row>
    <row r="1359" spans="35:53" x14ac:dyDescent="0.25">
      <c r="AI1359" s="17">
        <f t="shared" si="440"/>
        <v>0</v>
      </c>
      <c r="AJ1359" s="18">
        <f t="shared" si="422"/>
        <v>0</v>
      </c>
      <c r="AK1359" s="18">
        <f t="shared" si="423"/>
        <v>0</v>
      </c>
      <c r="AL1359" s="18">
        <f t="shared" si="424"/>
        <v>0</v>
      </c>
      <c r="AM1359" s="18">
        <f t="shared" si="425"/>
        <v>0</v>
      </c>
      <c r="AN1359" s="18">
        <f t="shared" si="426"/>
        <v>0</v>
      </c>
      <c r="AO1359" s="18">
        <f t="shared" si="427"/>
        <v>0</v>
      </c>
      <c r="AP1359" s="18">
        <f t="shared" si="428"/>
        <v>0</v>
      </c>
      <c r="AQ1359" s="18">
        <f t="shared" si="429"/>
        <v>0</v>
      </c>
      <c r="AR1359" s="18">
        <f t="shared" si="430"/>
        <v>0</v>
      </c>
      <c r="AS1359" s="18">
        <f t="shared" si="431"/>
        <v>0</v>
      </c>
      <c r="AT1359" s="18">
        <f t="shared" si="432"/>
        <v>0</v>
      </c>
      <c r="AU1359" s="18">
        <f t="shared" si="433"/>
        <v>0</v>
      </c>
      <c r="AV1359" s="18">
        <f t="shared" si="434"/>
        <v>0</v>
      </c>
      <c r="AW1359" s="18">
        <f t="shared" si="435"/>
        <v>0</v>
      </c>
      <c r="AX1359" s="18">
        <f t="shared" si="436"/>
        <v>0</v>
      </c>
      <c r="AY1359" s="18">
        <f t="shared" si="437"/>
        <v>0</v>
      </c>
      <c r="AZ1359" s="18">
        <f t="shared" si="438"/>
        <v>0</v>
      </c>
      <c r="BA1359" s="18">
        <f t="shared" si="439"/>
        <v>0</v>
      </c>
    </row>
    <row r="1360" spans="35:53" x14ac:dyDescent="0.25">
      <c r="AI1360" s="17">
        <f t="shared" si="440"/>
        <v>0</v>
      </c>
      <c r="AJ1360" s="18">
        <f t="shared" si="422"/>
        <v>0</v>
      </c>
      <c r="AK1360" s="18">
        <f t="shared" si="423"/>
        <v>0</v>
      </c>
      <c r="AL1360" s="18">
        <f t="shared" si="424"/>
        <v>0</v>
      </c>
      <c r="AM1360" s="18">
        <f t="shared" si="425"/>
        <v>0</v>
      </c>
      <c r="AN1360" s="18">
        <f t="shared" si="426"/>
        <v>0</v>
      </c>
      <c r="AO1360" s="18">
        <f t="shared" si="427"/>
        <v>0</v>
      </c>
      <c r="AP1360" s="18">
        <f t="shared" si="428"/>
        <v>0</v>
      </c>
      <c r="AQ1360" s="18">
        <f t="shared" si="429"/>
        <v>0</v>
      </c>
      <c r="AR1360" s="18">
        <f t="shared" si="430"/>
        <v>0</v>
      </c>
      <c r="AS1360" s="18">
        <f t="shared" si="431"/>
        <v>0</v>
      </c>
      <c r="AT1360" s="18">
        <f t="shared" si="432"/>
        <v>0</v>
      </c>
      <c r="AU1360" s="18">
        <f t="shared" si="433"/>
        <v>0</v>
      </c>
      <c r="AV1360" s="18">
        <f t="shared" si="434"/>
        <v>0</v>
      </c>
      <c r="AW1360" s="18">
        <f t="shared" si="435"/>
        <v>0</v>
      </c>
      <c r="AX1360" s="18">
        <f t="shared" si="436"/>
        <v>0</v>
      </c>
      <c r="AY1360" s="18">
        <f t="shared" si="437"/>
        <v>0</v>
      </c>
      <c r="AZ1360" s="18">
        <f t="shared" si="438"/>
        <v>0</v>
      </c>
      <c r="BA1360" s="18">
        <f t="shared" si="439"/>
        <v>0</v>
      </c>
    </row>
    <row r="1361" spans="35:53" x14ac:dyDescent="0.25">
      <c r="AI1361" s="17">
        <f t="shared" si="440"/>
        <v>0</v>
      </c>
      <c r="AJ1361" s="18">
        <f t="shared" si="422"/>
        <v>0</v>
      </c>
      <c r="AK1361" s="18">
        <f t="shared" si="423"/>
        <v>0</v>
      </c>
      <c r="AL1361" s="18">
        <f t="shared" si="424"/>
        <v>0</v>
      </c>
      <c r="AM1361" s="18">
        <f t="shared" si="425"/>
        <v>0</v>
      </c>
      <c r="AN1361" s="18">
        <f t="shared" si="426"/>
        <v>0</v>
      </c>
      <c r="AO1361" s="18">
        <f t="shared" si="427"/>
        <v>0</v>
      </c>
      <c r="AP1361" s="18">
        <f t="shared" si="428"/>
        <v>0</v>
      </c>
      <c r="AQ1361" s="18">
        <f t="shared" si="429"/>
        <v>0</v>
      </c>
      <c r="AR1361" s="18">
        <f t="shared" si="430"/>
        <v>0</v>
      </c>
      <c r="AS1361" s="18">
        <f t="shared" si="431"/>
        <v>0</v>
      </c>
      <c r="AT1361" s="18">
        <f t="shared" si="432"/>
        <v>0</v>
      </c>
      <c r="AU1361" s="18">
        <f t="shared" si="433"/>
        <v>0</v>
      </c>
      <c r="AV1361" s="18">
        <f t="shared" si="434"/>
        <v>0</v>
      </c>
      <c r="AW1361" s="18">
        <f t="shared" si="435"/>
        <v>0</v>
      </c>
      <c r="AX1361" s="18">
        <f t="shared" si="436"/>
        <v>0</v>
      </c>
      <c r="AY1361" s="18">
        <f t="shared" si="437"/>
        <v>0</v>
      </c>
      <c r="AZ1361" s="18">
        <f t="shared" si="438"/>
        <v>0</v>
      </c>
      <c r="BA1361" s="18">
        <f t="shared" si="439"/>
        <v>0</v>
      </c>
    </row>
    <row r="1362" spans="35:53" x14ac:dyDescent="0.25">
      <c r="AI1362" s="17">
        <f t="shared" si="440"/>
        <v>0</v>
      </c>
      <c r="AJ1362" s="18">
        <f t="shared" si="422"/>
        <v>0</v>
      </c>
      <c r="AK1362" s="18">
        <f t="shared" si="423"/>
        <v>0</v>
      </c>
      <c r="AL1362" s="18">
        <f t="shared" si="424"/>
        <v>0</v>
      </c>
      <c r="AM1362" s="18">
        <f t="shared" si="425"/>
        <v>0</v>
      </c>
      <c r="AN1362" s="18">
        <f t="shared" si="426"/>
        <v>0</v>
      </c>
      <c r="AO1362" s="18">
        <f t="shared" si="427"/>
        <v>0</v>
      </c>
      <c r="AP1362" s="18">
        <f t="shared" si="428"/>
        <v>0</v>
      </c>
      <c r="AQ1362" s="18">
        <f t="shared" si="429"/>
        <v>0</v>
      </c>
      <c r="AR1362" s="18">
        <f t="shared" si="430"/>
        <v>0</v>
      </c>
      <c r="AS1362" s="18">
        <f t="shared" si="431"/>
        <v>0</v>
      </c>
      <c r="AT1362" s="18">
        <f t="shared" si="432"/>
        <v>0</v>
      </c>
      <c r="AU1362" s="18">
        <f t="shared" si="433"/>
        <v>0</v>
      </c>
      <c r="AV1362" s="18">
        <f t="shared" si="434"/>
        <v>0</v>
      </c>
      <c r="AW1362" s="18">
        <f t="shared" si="435"/>
        <v>0</v>
      </c>
      <c r="AX1362" s="18">
        <f t="shared" si="436"/>
        <v>0</v>
      </c>
      <c r="AY1362" s="18">
        <f t="shared" si="437"/>
        <v>0</v>
      </c>
      <c r="AZ1362" s="18">
        <f t="shared" si="438"/>
        <v>0</v>
      </c>
      <c r="BA1362" s="18">
        <f t="shared" si="439"/>
        <v>0</v>
      </c>
    </row>
    <row r="1363" spans="35:53" x14ac:dyDescent="0.25">
      <c r="AI1363" s="17">
        <f t="shared" si="440"/>
        <v>0</v>
      </c>
      <c r="AJ1363" s="18">
        <f t="shared" si="422"/>
        <v>0</v>
      </c>
      <c r="AK1363" s="18">
        <f t="shared" si="423"/>
        <v>0</v>
      </c>
      <c r="AL1363" s="18">
        <f t="shared" si="424"/>
        <v>0</v>
      </c>
      <c r="AM1363" s="18">
        <f t="shared" si="425"/>
        <v>0</v>
      </c>
      <c r="AN1363" s="18">
        <f t="shared" si="426"/>
        <v>0</v>
      </c>
      <c r="AO1363" s="18">
        <f t="shared" si="427"/>
        <v>0</v>
      </c>
      <c r="AP1363" s="18">
        <f t="shared" si="428"/>
        <v>0</v>
      </c>
      <c r="AQ1363" s="18">
        <f t="shared" si="429"/>
        <v>0</v>
      </c>
      <c r="AR1363" s="18">
        <f t="shared" si="430"/>
        <v>0</v>
      </c>
      <c r="AS1363" s="18">
        <f t="shared" si="431"/>
        <v>0</v>
      </c>
      <c r="AT1363" s="18">
        <f t="shared" si="432"/>
        <v>0</v>
      </c>
      <c r="AU1363" s="18">
        <f t="shared" si="433"/>
        <v>0</v>
      </c>
      <c r="AV1363" s="18">
        <f t="shared" si="434"/>
        <v>0</v>
      </c>
      <c r="AW1363" s="18">
        <f t="shared" si="435"/>
        <v>0</v>
      </c>
      <c r="AX1363" s="18">
        <f t="shared" si="436"/>
        <v>0</v>
      </c>
      <c r="AY1363" s="18">
        <f t="shared" si="437"/>
        <v>0</v>
      </c>
      <c r="AZ1363" s="18">
        <f t="shared" si="438"/>
        <v>0</v>
      </c>
      <c r="BA1363" s="18">
        <f t="shared" si="439"/>
        <v>0</v>
      </c>
    </row>
    <row r="1364" spans="35:53" x14ac:dyDescent="0.25">
      <c r="AI1364" s="17">
        <f t="shared" si="440"/>
        <v>0</v>
      </c>
      <c r="AJ1364" s="18">
        <f t="shared" si="422"/>
        <v>0</v>
      </c>
      <c r="AK1364" s="18">
        <f t="shared" si="423"/>
        <v>0</v>
      </c>
      <c r="AL1364" s="18">
        <f t="shared" si="424"/>
        <v>0</v>
      </c>
      <c r="AM1364" s="18">
        <f t="shared" si="425"/>
        <v>0</v>
      </c>
      <c r="AN1364" s="18">
        <f t="shared" si="426"/>
        <v>0</v>
      </c>
      <c r="AO1364" s="18">
        <f t="shared" si="427"/>
        <v>0</v>
      </c>
      <c r="AP1364" s="18">
        <f t="shared" si="428"/>
        <v>0</v>
      </c>
      <c r="AQ1364" s="18">
        <f t="shared" si="429"/>
        <v>0</v>
      </c>
      <c r="AR1364" s="18">
        <f t="shared" si="430"/>
        <v>0</v>
      </c>
      <c r="AS1364" s="18">
        <f t="shared" si="431"/>
        <v>0</v>
      </c>
      <c r="AT1364" s="18">
        <f t="shared" si="432"/>
        <v>0</v>
      </c>
      <c r="AU1364" s="18">
        <f t="shared" si="433"/>
        <v>0</v>
      </c>
      <c r="AV1364" s="18">
        <f t="shared" si="434"/>
        <v>0</v>
      </c>
      <c r="AW1364" s="18">
        <f t="shared" si="435"/>
        <v>0</v>
      </c>
      <c r="AX1364" s="18">
        <f t="shared" si="436"/>
        <v>0</v>
      </c>
      <c r="AY1364" s="18">
        <f t="shared" si="437"/>
        <v>0</v>
      </c>
      <c r="AZ1364" s="18">
        <f t="shared" si="438"/>
        <v>0</v>
      </c>
      <c r="BA1364" s="18">
        <f t="shared" si="439"/>
        <v>0</v>
      </c>
    </row>
    <row r="1365" spans="35:53" x14ac:dyDescent="0.25">
      <c r="AI1365" s="17">
        <f t="shared" si="440"/>
        <v>0</v>
      </c>
      <c r="AJ1365" s="18">
        <f t="shared" si="422"/>
        <v>0</v>
      </c>
      <c r="AK1365" s="18">
        <f t="shared" si="423"/>
        <v>0</v>
      </c>
      <c r="AL1365" s="18">
        <f t="shared" si="424"/>
        <v>0</v>
      </c>
      <c r="AM1365" s="18">
        <f t="shared" si="425"/>
        <v>0</v>
      </c>
      <c r="AN1365" s="18">
        <f t="shared" si="426"/>
        <v>0</v>
      </c>
      <c r="AO1365" s="18">
        <f t="shared" si="427"/>
        <v>0</v>
      </c>
      <c r="AP1365" s="18">
        <f t="shared" si="428"/>
        <v>0</v>
      </c>
      <c r="AQ1365" s="18">
        <f t="shared" si="429"/>
        <v>0</v>
      </c>
      <c r="AR1365" s="18">
        <f t="shared" si="430"/>
        <v>0</v>
      </c>
      <c r="AS1365" s="18">
        <f t="shared" si="431"/>
        <v>0</v>
      </c>
      <c r="AT1365" s="18">
        <f t="shared" si="432"/>
        <v>0</v>
      </c>
      <c r="AU1365" s="18">
        <f t="shared" si="433"/>
        <v>0</v>
      </c>
      <c r="AV1365" s="18">
        <f t="shared" si="434"/>
        <v>0</v>
      </c>
      <c r="AW1365" s="18">
        <f t="shared" si="435"/>
        <v>0</v>
      </c>
      <c r="AX1365" s="18">
        <f t="shared" si="436"/>
        <v>0</v>
      </c>
      <c r="AY1365" s="18">
        <f t="shared" si="437"/>
        <v>0</v>
      </c>
      <c r="AZ1365" s="18">
        <f t="shared" si="438"/>
        <v>0</v>
      </c>
      <c r="BA1365" s="18">
        <f t="shared" si="439"/>
        <v>0</v>
      </c>
    </row>
    <row r="1366" spans="35:53" x14ac:dyDescent="0.25">
      <c r="AI1366" s="17">
        <f t="shared" si="440"/>
        <v>0</v>
      </c>
      <c r="AJ1366" s="18">
        <f t="shared" si="422"/>
        <v>0</v>
      </c>
      <c r="AK1366" s="18">
        <f t="shared" si="423"/>
        <v>0</v>
      </c>
      <c r="AL1366" s="18">
        <f t="shared" si="424"/>
        <v>0</v>
      </c>
      <c r="AM1366" s="18">
        <f t="shared" si="425"/>
        <v>0</v>
      </c>
      <c r="AN1366" s="18">
        <f t="shared" si="426"/>
        <v>0</v>
      </c>
      <c r="AO1366" s="18">
        <f t="shared" si="427"/>
        <v>0</v>
      </c>
      <c r="AP1366" s="18">
        <f t="shared" si="428"/>
        <v>0</v>
      </c>
      <c r="AQ1366" s="18">
        <f t="shared" si="429"/>
        <v>0</v>
      </c>
      <c r="AR1366" s="18">
        <f t="shared" si="430"/>
        <v>0</v>
      </c>
      <c r="AS1366" s="18">
        <f t="shared" si="431"/>
        <v>0</v>
      </c>
      <c r="AT1366" s="18">
        <f t="shared" si="432"/>
        <v>0</v>
      </c>
      <c r="AU1366" s="18">
        <f t="shared" si="433"/>
        <v>0</v>
      </c>
      <c r="AV1366" s="18">
        <f t="shared" si="434"/>
        <v>0</v>
      </c>
      <c r="AW1366" s="18">
        <f t="shared" si="435"/>
        <v>0</v>
      </c>
      <c r="AX1366" s="18">
        <f t="shared" si="436"/>
        <v>0</v>
      </c>
      <c r="AY1366" s="18">
        <f t="shared" si="437"/>
        <v>0</v>
      </c>
      <c r="AZ1366" s="18">
        <f t="shared" si="438"/>
        <v>0</v>
      </c>
      <c r="BA1366" s="18">
        <f t="shared" si="439"/>
        <v>0</v>
      </c>
    </row>
    <row r="1367" spans="35:53" x14ac:dyDescent="0.25">
      <c r="AI1367" s="17">
        <f t="shared" si="440"/>
        <v>0</v>
      </c>
      <c r="AJ1367" s="18">
        <f t="shared" si="422"/>
        <v>0</v>
      </c>
      <c r="AK1367" s="18">
        <f t="shared" si="423"/>
        <v>0</v>
      </c>
      <c r="AL1367" s="18">
        <f t="shared" si="424"/>
        <v>0</v>
      </c>
      <c r="AM1367" s="18">
        <f t="shared" si="425"/>
        <v>0</v>
      </c>
      <c r="AN1367" s="18">
        <f t="shared" si="426"/>
        <v>0</v>
      </c>
      <c r="AO1367" s="18">
        <f t="shared" si="427"/>
        <v>0</v>
      </c>
      <c r="AP1367" s="18">
        <f t="shared" si="428"/>
        <v>0</v>
      </c>
      <c r="AQ1367" s="18">
        <f t="shared" si="429"/>
        <v>0</v>
      </c>
      <c r="AR1367" s="18">
        <f t="shared" si="430"/>
        <v>0</v>
      </c>
      <c r="AS1367" s="18">
        <f t="shared" si="431"/>
        <v>0</v>
      </c>
      <c r="AT1367" s="18">
        <f t="shared" si="432"/>
        <v>0</v>
      </c>
      <c r="AU1367" s="18">
        <f t="shared" si="433"/>
        <v>0</v>
      </c>
      <c r="AV1367" s="18">
        <f t="shared" si="434"/>
        <v>0</v>
      </c>
      <c r="AW1367" s="18">
        <f t="shared" si="435"/>
        <v>0</v>
      </c>
      <c r="AX1367" s="18">
        <f t="shared" si="436"/>
        <v>0</v>
      </c>
      <c r="AY1367" s="18">
        <f t="shared" si="437"/>
        <v>0</v>
      </c>
      <c r="AZ1367" s="18">
        <f t="shared" si="438"/>
        <v>0</v>
      </c>
      <c r="BA1367" s="18">
        <f t="shared" si="439"/>
        <v>0</v>
      </c>
    </row>
    <row r="1368" spans="35:53" x14ac:dyDescent="0.25">
      <c r="AI1368" s="17">
        <f t="shared" si="440"/>
        <v>0</v>
      </c>
      <c r="AJ1368" s="18">
        <f t="shared" si="422"/>
        <v>0</v>
      </c>
      <c r="AK1368" s="18">
        <f t="shared" si="423"/>
        <v>0</v>
      </c>
      <c r="AL1368" s="18">
        <f t="shared" si="424"/>
        <v>0</v>
      </c>
      <c r="AM1368" s="18">
        <f t="shared" si="425"/>
        <v>0</v>
      </c>
      <c r="AN1368" s="18">
        <f t="shared" si="426"/>
        <v>0</v>
      </c>
      <c r="AO1368" s="18">
        <f t="shared" si="427"/>
        <v>0</v>
      </c>
      <c r="AP1368" s="18">
        <f t="shared" si="428"/>
        <v>0</v>
      </c>
      <c r="AQ1368" s="18">
        <f t="shared" si="429"/>
        <v>0</v>
      </c>
      <c r="AR1368" s="18">
        <f t="shared" si="430"/>
        <v>0</v>
      </c>
      <c r="AS1368" s="18">
        <f t="shared" si="431"/>
        <v>0</v>
      </c>
      <c r="AT1368" s="18">
        <f t="shared" si="432"/>
        <v>0</v>
      </c>
      <c r="AU1368" s="18">
        <f t="shared" si="433"/>
        <v>0</v>
      </c>
      <c r="AV1368" s="18">
        <f t="shared" si="434"/>
        <v>0</v>
      </c>
      <c r="AW1368" s="18">
        <f t="shared" si="435"/>
        <v>0</v>
      </c>
      <c r="AX1368" s="18">
        <f t="shared" si="436"/>
        <v>0</v>
      </c>
      <c r="AY1368" s="18">
        <f t="shared" si="437"/>
        <v>0</v>
      </c>
      <c r="AZ1368" s="18">
        <f t="shared" si="438"/>
        <v>0</v>
      </c>
      <c r="BA1368" s="18">
        <f t="shared" si="439"/>
        <v>0</v>
      </c>
    </row>
    <row r="1369" spans="35:53" x14ac:dyDescent="0.25">
      <c r="AI1369" s="17">
        <f t="shared" si="440"/>
        <v>0</v>
      </c>
      <c r="AJ1369" s="18">
        <f t="shared" si="422"/>
        <v>0</v>
      </c>
      <c r="AK1369" s="18">
        <f t="shared" si="423"/>
        <v>0</v>
      </c>
      <c r="AL1369" s="18">
        <f t="shared" si="424"/>
        <v>0</v>
      </c>
      <c r="AM1369" s="18">
        <f t="shared" si="425"/>
        <v>0</v>
      </c>
      <c r="AN1369" s="18">
        <f t="shared" si="426"/>
        <v>0</v>
      </c>
      <c r="AO1369" s="18">
        <f t="shared" si="427"/>
        <v>0</v>
      </c>
      <c r="AP1369" s="18">
        <f t="shared" si="428"/>
        <v>0</v>
      </c>
      <c r="AQ1369" s="18">
        <f t="shared" si="429"/>
        <v>0</v>
      </c>
      <c r="AR1369" s="18">
        <f t="shared" si="430"/>
        <v>0</v>
      </c>
      <c r="AS1369" s="18">
        <f t="shared" si="431"/>
        <v>0</v>
      </c>
      <c r="AT1369" s="18">
        <f t="shared" si="432"/>
        <v>0</v>
      </c>
      <c r="AU1369" s="18">
        <f t="shared" si="433"/>
        <v>0</v>
      </c>
      <c r="AV1369" s="18">
        <f t="shared" si="434"/>
        <v>0</v>
      </c>
      <c r="AW1369" s="18">
        <f t="shared" si="435"/>
        <v>0</v>
      </c>
      <c r="AX1369" s="18">
        <f t="shared" si="436"/>
        <v>0</v>
      </c>
      <c r="AY1369" s="18">
        <f t="shared" si="437"/>
        <v>0</v>
      </c>
      <c r="AZ1369" s="18">
        <f t="shared" si="438"/>
        <v>0</v>
      </c>
      <c r="BA1369" s="18">
        <f t="shared" si="439"/>
        <v>0</v>
      </c>
    </row>
    <row r="1370" spans="35:53" x14ac:dyDescent="0.25">
      <c r="AI1370" s="17">
        <f t="shared" si="440"/>
        <v>0</v>
      </c>
      <c r="AJ1370" s="18">
        <f t="shared" si="422"/>
        <v>0</v>
      </c>
      <c r="AK1370" s="18">
        <f t="shared" si="423"/>
        <v>0</v>
      </c>
      <c r="AL1370" s="18">
        <f t="shared" si="424"/>
        <v>0</v>
      </c>
      <c r="AM1370" s="18">
        <f t="shared" si="425"/>
        <v>0</v>
      </c>
      <c r="AN1370" s="18">
        <f t="shared" si="426"/>
        <v>0</v>
      </c>
      <c r="AO1370" s="18">
        <f t="shared" si="427"/>
        <v>0</v>
      </c>
      <c r="AP1370" s="18">
        <f t="shared" si="428"/>
        <v>0</v>
      </c>
      <c r="AQ1370" s="18">
        <f t="shared" si="429"/>
        <v>0</v>
      </c>
      <c r="AR1370" s="18">
        <f t="shared" si="430"/>
        <v>0</v>
      </c>
      <c r="AS1370" s="18">
        <f t="shared" si="431"/>
        <v>0</v>
      </c>
      <c r="AT1370" s="18">
        <f t="shared" si="432"/>
        <v>0</v>
      </c>
      <c r="AU1370" s="18">
        <f t="shared" si="433"/>
        <v>0</v>
      </c>
      <c r="AV1370" s="18">
        <f t="shared" si="434"/>
        <v>0</v>
      </c>
      <c r="AW1370" s="18">
        <f t="shared" si="435"/>
        <v>0</v>
      </c>
      <c r="AX1370" s="18">
        <f t="shared" si="436"/>
        <v>0</v>
      </c>
      <c r="AY1370" s="18">
        <f t="shared" si="437"/>
        <v>0</v>
      </c>
      <c r="AZ1370" s="18">
        <f t="shared" si="438"/>
        <v>0</v>
      </c>
      <c r="BA1370" s="18">
        <f t="shared" si="439"/>
        <v>0</v>
      </c>
    </row>
    <row r="1371" spans="35:53" x14ac:dyDescent="0.25">
      <c r="AI1371" s="17">
        <f t="shared" si="440"/>
        <v>0</v>
      </c>
      <c r="AJ1371" s="18">
        <f t="shared" si="422"/>
        <v>0</v>
      </c>
      <c r="AK1371" s="18">
        <f t="shared" si="423"/>
        <v>0</v>
      </c>
      <c r="AL1371" s="18">
        <f t="shared" si="424"/>
        <v>0</v>
      </c>
      <c r="AM1371" s="18">
        <f t="shared" si="425"/>
        <v>0</v>
      </c>
      <c r="AN1371" s="18">
        <f t="shared" si="426"/>
        <v>0</v>
      </c>
      <c r="AO1371" s="18">
        <f t="shared" si="427"/>
        <v>0</v>
      </c>
      <c r="AP1371" s="18">
        <f t="shared" si="428"/>
        <v>0</v>
      </c>
      <c r="AQ1371" s="18">
        <f t="shared" si="429"/>
        <v>0</v>
      </c>
      <c r="AR1371" s="18">
        <f t="shared" si="430"/>
        <v>0</v>
      </c>
      <c r="AS1371" s="18">
        <f t="shared" si="431"/>
        <v>0</v>
      </c>
      <c r="AT1371" s="18">
        <f t="shared" si="432"/>
        <v>0</v>
      </c>
      <c r="AU1371" s="18">
        <f t="shared" si="433"/>
        <v>0</v>
      </c>
      <c r="AV1371" s="18">
        <f t="shared" si="434"/>
        <v>0</v>
      </c>
      <c r="AW1371" s="18">
        <f t="shared" si="435"/>
        <v>0</v>
      </c>
      <c r="AX1371" s="18">
        <f t="shared" si="436"/>
        <v>0</v>
      </c>
      <c r="AY1371" s="18">
        <f t="shared" si="437"/>
        <v>0</v>
      </c>
      <c r="AZ1371" s="18">
        <f t="shared" si="438"/>
        <v>0</v>
      </c>
      <c r="BA1371" s="18">
        <f t="shared" si="439"/>
        <v>0</v>
      </c>
    </row>
    <row r="1372" spans="35:53" x14ac:dyDescent="0.25">
      <c r="AI1372" s="17">
        <f t="shared" si="440"/>
        <v>0</v>
      </c>
      <c r="AJ1372" s="18">
        <f t="shared" si="422"/>
        <v>0</v>
      </c>
      <c r="AK1372" s="18">
        <f t="shared" si="423"/>
        <v>0</v>
      </c>
      <c r="AL1372" s="18">
        <f t="shared" si="424"/>
        <v>0</v>
      </c>
      <c r="AM1372" s="18">
        <f t="shared" si="425"/>
        <v>0</v>
      </c>
      <c r="AN1372" s="18">
        <f t="shared" si="426"/>
        <v>0</v>
      </c>
      <c r="AO1372" s="18">
        <f t="shared" si="427"/>
        <v>0</v>
      </c>
      <c r="AP1372" s="18">
        <f t="shared" si="428"/>
        <v>0</v>
      </c>
      <c r="AQ1372" s="18">
        <f t="shared" si="429"/>
        <v>0</v>
      </c>
      <c r="AR1372" s="18">
        <f t="shared" si="430"/>
        <v>0</v>
      </c>
      <c r="AS1372" s="18">
        <f t="shared" si="431"/>
        <v>0</v>
      </c>
      <c r="AT1372" s="18">
        <f t="shared" si="432"/>
        <v>0</v>
      </c>
      <c r="AU1372" s="18">
        <f t="shared" si="433"/>
        <v>0</v>
      </c>
      <c r="AV1372" s="18">
        <f t="shared" si="434"/>
        <v>0</v>
      </c>
      <c r="AW1372" s="18">
        <f t="shared" si="435"/>
        <v>0</v>
      </c>
      <c r="AX1372" s="18">
        <f t="shared" si="436"/>
        <v>0</v>
      </c>
      <c r="AY1372" s="18">
        <f t="shared" si="437"/>
        <v>0</v>
      </c>
      <c r="AZ1372" s="18">
        <f t="shared" si="438"/>
        <v>0</v>
      </c>
      <c r="BA1372" s="18">
        <f t="shared" si="439"/>
        <v>0</v>
      </c>
    </row>
    <row r="1373" spans="35:53" x14ac:dyDescent="0.25">
      <c r="AI1373" s="17">
        <f t="shared" si="440"/>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40"/>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40"/>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40"/>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40"/>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40"/>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40"/>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40"/>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40"/>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40"/>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40"/>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40"/>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40"/>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40"/>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40"/>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40"/>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40"/>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40"/>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40"/>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40"/>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40"/>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40"/>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40"/>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40"/>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40"/>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40"/>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40"/>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40"/>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40"/>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40"/>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40"/>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40"/>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40"/>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40"/>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40"/>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40"/>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40"/>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si="440"/>
        <v>0</v>
      </c>
      <c r="AJ1410" s="18">
        <f t="shared" ref="AJ1410:AJ1473" si="441">SUMIFS(N1410,D1410,"*"&amp;$BC$1&amp;"*")</f>
        <v>0</v>
      </c>
      <c r="AK1410" s="18">
        <f t="shared" ref="AK1410:AK1473" si="442">SUMIFS(O1410,F1410,"*"&amp;$BC$1&amp;"*")</f>
        <v>0</v>
      </c>
      <c r="AL1410" s="18">
        <f t="shared" ref="AL1410:AL1473" si="443">SUMIFS(N1410,Q1410,"*"&amp;$BC$1&amp;"*",P1410,"CSA")</f>
        <v>0</v>
      </c>
      <c r="AM1410" s="18">
        <f t="shared" ref="AM1410:AM1473" si="444">SUMIFS(O1410,Q1410,"*"&amp;$BC$1&amp;"*",P1410,"USA")</f>
        <v>0</v>
      </c>
      <c r="AN1410" s="18">
        <f t="shared" ref="AN1410:AN1473" si="445">SUMIFS(N1410,S1410,"*"&amp;$BC$1&amp;"*",R1410,"CSA")</f>
        <v>0</v>
      </c>
      <c r="AO1410" s="18">
        <f t="shared" ref="AO1410:AO1473" si="446">SUMIFS(O1410,S1410,"*"&amp;$BC$1&amp;"*",R1410,"USA")</f>
        <v>0</v>
      </c>
      <c r="AP1410" s="18">
        <f t="shared" ref="AP1410:AP1473" si="447">SUMIFS(N1410,U1410,"*"&amp;$BC$1&amp;"*",T1410,"CSA")</f>
        <v>0</v>
      </c>
      <c r="AQ1410" s="18">
        <f t="shared" ref="AQ1410:AQ1473" si="448">SUMIFS(O1410,U1410,"*"&amp;$BC$1&amp;"*",T1410,"USA")</f>
        <v>0</v>
      </c>
      <c r="AR1410" s="18">
        <f t="shared" ref="AR1410:AR1473" si="449">SUMIFS(N1410,W1410,"*"&amp;$BC$1&amp;"*",V1410,"CSA")</f>
        <v>0</v>
      </c>
      <c r="AS1410" s="18">
        <f t="shared" ref="AS1410:AS1473" si="450">SUMIFS(O1410,W1410,"*"&amp;$BC$1&amp;"*",V1410,"USA")</f>
        <v>0</v>
      </c>
      <c r="AT1410" s="18">
        <f t="shared" ref="AT1410:AT1473" si="451">SUMIFS(N1410,Y1410,"*"&amp;$BC$1&amp;"*",X1410,"CSA")</f>
        <v>0</v>
      </c>
      <c r="AU1410" s="18">
        <f t="shared" ref="AU1410:AU1473" si="452">SUMIFS(O1410,Y1410,"*"&amp;$BC$1&amp;"*",X1410,"USA")</f>
        <v>0</v>
      </c>
      <c r="AV1410" s="18">
        <f t="shared" ref="AV1410:AV1473" si="453">SUMIFS(N1410,AA1410,"*"&amp;$BC$1&amp;"*",Z1410,"CSA")</f>
        <v>0</v>
      </c>
      <c r="AW1410" s="18">
        <f t="shared" ref="AW1410:AW1473" si="454">SUMIFS(O1410,AA1410,"*"&amp;$BC$1&amp;"*",Z1410,"USA")</f>
        <v>0</v>
      </c>
      <c r="AX1410" s="18">
        <f t="shared" ref="AX1410:AX1473" si="455">SUMIFS(N1410,AC1410,"*"&amp;$BC$1&amp;"*",AB1410,"CSA")</f>
        <v>0</v>
      </c>
      <c r="AY1410" s="18">
        <f t="shared" ref="AY1410:AY1473" si="456">SUMIFS(O1410,AC1410,"*"&amp;$BC$1&amp;"*",AB1410,"USA")</f>
        <v>0</v>
      </c>
      <c r="AZ1410" s="18">
        <f t="shared" ref="AZ1410:AZ1473" si="457">SUMIFS(N1410,AE1410,"*"&amp;$BC$1&amp;"*",AD1410,"CSA")</f>
        <v>0</v>
      </c>
      <c r="BA1410" s="18">
        <f t="shared" ref="BA1410:BA1473" si="458">SUMIFS(O1410,AE1410,"*"&amp;$BC$1&amp;"*",AD1410,"USA")</f>
        <v>0</v>
      </c>
    </row>
    <row r="1411" spans="35:53" x14ac:dyDescent="0.25">
      <c r="AI1411" s="17">
        <f t="shared" ref="AI1411:AI1474" si="459">SUM(AJ1411:BA1411)</f>
        <v>0</v>
      </c>
      <c r="AJ1411" s="18">
        <f t="shared" si="441"/>
        <v>0</v>
      </c>
      <c r="AK1411" s="18">
        <f t="shared" si="442"/>
        <v>0</v>
      </c>
      <c r="AL1411" s="18">
        <f t="shared" si="443"/>
        <v>0</v>
      </c>
      <c r="AM1411" s="18">
        <f t="shared" si="444"/>
        <v>0</v>
      </c>
      <c r="AN1411" s="18">
        <f t="shared" si="445"/>
        <v>0</v>
      </c>
      <c r="AO1411" s="18">
        <f t="shared" si="446"/>
        <v>0</v>
      </c>
      <c r="AP1411" s="18">
        <f t="shared" si="447"/>
        <v>0</v>
      </c>
      <c r="AQ1411" s="18">
        <f t="shared" si="448"/>
        <v>0</v>
      </c>
      <c r="AR1411" s="18">
        <f t="shared" si="449"/>
        <v>0</v>
      </c>
      <c r="AS1411" s="18">
        <f t="shared" si="450"/>
        <v>0</v>
      </c>
      <c r="AT1411" s="18">
        <f t="shared" si="451"/>
        <v>0</v>
      </c>
      <c r="AU1411" s="18">
        <f t="shared" si="452"/>
        <v>0</v>
      </c>
      <c r="AV1411" s="18">
        <f t="shared" si="453"/>
        <v>0</v>
      </c>
      <c r="AW1411" s="18">
        <f t="shared" si="454"/>
        <v>0</v>
      </c>
      <c r="AX1411" s="18">
        <f t="shared" si="455"/>
        <v>0</v>
      </c>
      <c r="AY1411" s="18">
        <f t="shared" si="456"/>
        <v>0</v>
      </c>
      <c r="AZ1411" s="18">
        <f t="shared" si="457"/>
        <v>0</v>
      </c>
      <c r="BA1411" s="18">
        <f t="shared" si="458"/>
        <v>0</v>
      </c>
    </row>
    <row r="1412" spans="35:53" x14ac:dyDescent="0.25">
      <c r="AI1412" s="17">
        <f t="shared" si="459"/>
        <v>0</v>
      </c>
      <c r="AJ1412" s="18">
        <f t="shared" si="441"/>
        <v>0</v>
      </c>
      <c r="AK1412" s="18">
        <f t="shared" si="442"/>
        <v>0</v>
      </c>
      <c r="AL1412" s="18">
        <f t="shared" si="443"/>
        <v>0</v>
      </c>
      <c r="AM1412" s="18">
        <f t="shared" si="444"/>
        <v>0</v>
      </c>
      <c r="AN1412" s="18">
        <f t="shared" si="445"/>
        <v>0</v>
      </c>
      <c r="AO1412" s="18">
        <f t="shared" si="446"/>
        <v>0</v>
      </c>
      <c r="AP1412" s="18">
        <f t="shared" si="447"/>
        <v>0</v>
      </c>
      <c r="AQ1412" s="18">
        <f t="shared" si="448"/>
        <v>0</v>
      </c>
      <c r="AR1412" s="18">
        <f t="shared" si="449"/>
        <v>0</v>
      </c>
      <c r="AS1412" s="18">
        <f t="shared" si="450"/>
        <v>0</v>
      </c>
      <c r="AT1412" s="18">
        <f t="shared" si="451"/>
        <v>0</v>
      </c>
      <c r="AU1412" s="18">
        <f t="shared" si="452"/>
        <v>0</v>
      </c>
      <c r="AV1412" s="18">
        <f t="shared" si="453"/>
        <v>0</v>
      </c>
      <c r="AW1412" s="18">
        <f t="shared" si="454"/>
        <v>0</v>
      </c>
      <c r="AX1412" s="18">
        <f t="shared" si="455"/>
        <v>0</v>
      </c>
      <c r="AY1412" s="18">
        <f t="shared" si="456"/>
        <v>0</v>
      </c>
      <c r="AZ1412" s="18">
        <f t="shared" si="457"/>
        <v>0</v>
      </c>
      <c r="BA1412" s="18">
        <f t="shared" si="458"/>
        <v>0</v>
      </c>
    </row>
    <row r="1413" spans="35:53" x14ac:dyDescent="0.25">
      <c r="AI1413" s="17">
        <f t="shared" si="459"/>
        <v>0</v>
      </c>
      <c r="AJ1413" s="18">
        <f t="shared" si="441"/>
        <v>0</v>
      </c>
      <c r="AK1413" s="18">
        <f t="shared" si="442"/>
        <v>0</v>
      </c>
      <c r="AL1413" s="18">
        <f t="shared" si="443"/>
        <v>0</v>
      </c>
      <c r="AM1413" s="18">
        <f t="shared" si="444"/>
        <v>0</v>
      </c>
      <c r="AN1413" s="18">
        <f t="shared" si="445"/>
        <v>0</v>
      </c>
      <c r="AO1413" s="18">
        <f t="shared" si="446"/>
        <v>0</v>
      </c>
      <c r="AP1413" s="18">
        <f t="shared" si="447"/>
        <v>0</v>
      </c>
      <c r="AQ1413" s="18">
        <f t="shared" si="448"/>
        <v>0</v>
      </c>
      <c r="AR1413" s="18">
        <f t="shared" si="449"/>
        <v>0</v>
      </c>
      <c r="AS1413" s="18">
        <f t="shared" si="450"/>
        <v>0</v>
      </c>
      <c r="AT1413" s="18">
        <f t="shared" si="451"/>
        <v>0</v>
      </c>
      <c r="AU1413" s="18">
        <f t="shared" si="452"/>
        <v>0</v>
      </c>
      <c r="AV1413" s="18">
        <f t="shared" si="453"/>
        <v>0</v>
      </c>
      <c r="AW1413" s="18">
        <f t="shared" si="454"/>
        <v>0</v>
      </c>
      <c r="AX1413" s="18">
        <f t="shared" si="455"/>
        <v>0</v>
      </c>
      <c r="AY1413" s="18">
        <f t="shared" si="456"/>
        <v>0</v>
      </c>
      <c r="AZ1413" s="18">
        <f t="shared" si="457"/>
        <v>0</v>
      </c>
      <c r="BA1413" s="18">
        <f t="shared" si="458"/>
        <v>0</v>
      </c>
    </row>
    <row r="1414" spans="35:53" x14ac:dyDescent="0.25">
      <c r="AI1414" s="17">
        <f t="shared" si="459"/>
        <v>0</v>
      </c>
      <c r="AJ1414" s="18">
        <f t="shared" si="441"/>
        <v>0</v>
      </c>
      <c r="AK1414" s="18">
        <f t="shared" si="442"/>
        <v>0</v>
      </c>
      <c r="AL1414" s="18">
        <f t="shared" si="443"/>
        <v>0</v>
      </c>
      <c r="AM1414" s="18">
        <f t="shared" si="444"/>
        <v>0</v>
      </c>
      <c r="AN1414" s="18">
        <f t="shared" si="445"/>
        <v>0</v>
      </c>
      <c r="AO1414" s="18">
        <f t="shared" si="446"/>
        <v>0</v>
      </c>
      <c r="AP1414" s="18">
        <f t="shared" si="447"/>
        <v>0</v>
      </c>
      <c r="AQ1414" s="18">
        <f t="shared" si="448"/>
        <v>0</v>
      </c>
      <c r="AR1414" s="18">
        <f t="shared" si="449"/>
        <v>0</v>
      </c>
      <c r="AS1414" s="18">
        <f t="shared" si="450"/>
        <v>0</v>
      </c>
      <c r="AT1414" s="18">
        <f t="shared" si="451"/>
        <v>0</v>
      </c>
      <c r="AU1414" s="18">
        <f t="shared" si="452"/>
        <v>0</v>
      </c>
      <c r="AV1414" s="18">
        <f t="shared" si="453"/>
        <v>0</v>
      </c>
      <c r="AW1414" s="18">
        <f t="shared" si="454"/>
        <v>0</v>
      </c>
      <c r="AX1414" s="18">
        <f t="shared" si="455"/>
        <v>0</v>
      </c>
      <c r="AY1414" s="18">
        <f t="shared" si="456"/>
        <v>0</v>
      </c>
      <c r="AZ1414" s="18">
        <f t="shared" si="457"/>
        <v>0</v>
      </c>
      <c r="BA1414" s="18">
        <f t="shared" si="458"/>
        <v>0</v>
      </c>
    </row>
    <row r="1415" spans="35:53" x14ac:dyDescent="0.25">
      <c r="AI1415" s="17">
        <f t="shared" si="459"/>
        <v>0</v>
      </c>
      <c r="AJ1415" s="18">
        <f t="shared" si="441"/>
        <v>0</v>
      </c>
      <c r="AK1415" s="18">
        <f t="shared" si="442"/>
        <v>0</v>
      </c>
      <c r="AL1415" s="18">
        <f t="shared" si="443"/>
        <v>0</v>
      </c>
      <c r="AM1415" s="18">
        <f t="shared" si="444"/>
        <v>0</v>
      </c>
      <c r="AN1415" s="18">
        <f t="shared" si="445"/>
        <v>0</v>
      </c>
      <c r="AO1415" s="18">
        <f t="shared" si="446"/>
        <v>0</v>
      </c>
      <c r="AP1415" s="18">
        <f t="shared" si="447"/>
        <v>0</v>
      </c>
      <c r="AQ1415" s="18">
        <f t="shared" si="448"/>
        <v>0</v>
      </c>
      <c r="AR1415" s="18">
        <f t="shared" si="449"/>
        <v>0</v>
      </c>
      <c r="AS1415" s="18">
        <f t="shared" si="450"/>
        <v>0</v>
      </c>
      <c r="AT1415" s="18">
        <f t="shared" si="451"/>
        <v>0</v>
      </c>
      <c r="AU1415" s="18">
        <f t="shared" si="452"/>
        <v>0</v>
      </c>
      <c r="AV1415" s="18">
        <f t="shared" si="453"/>
        <v>0</v>
      </c>
      <c r="AW1415" s="18">
        <f t="shared" si="454"/>
        <v>0</v>
      </c>
      <c r="AX1415" s="18">
        <f t="shared" si="455"/>
        <v>0</v>
      </c>
      <c r="AY1415" s="18">
        <f t="shared" si="456"/>
        <v>0</v>
      </c>
      <c r="AZ1415" s="18">
        <f t="shared" si="457"/>
        <v>0</v>
      </c>
      <c r="BA1415" s="18">
        <f t="shared" si="458"/>
        <v>0</v>
      </c>
    </row>
    <row r="1416" spans="35:53" x14ac:dyDescent="0.25">
      <c r="AI1416" s="17">
        <f t="shared" si="459"/>
        <v>0</v>
      </c>
      <c r="AJ1416" s="18">
        <f t="shared" si="441"/>
        <v>0</v>
      </c>
      <c r="AK1416" s="18">
        <f t="shared" si="442"/>
        <v>0</v>
      </c>
      <c r="AL1416" s="18">
        <f t="shared" si="443"/>
        <v>0</v>
      </c>
      <c r="AM1416" s="18">
        <f t="shared" si="444"/>
        <v>0</v>
      </c>
      <c r="AN1416" s="18">
        <f t="shared" si="445"/>
        <v>0</v>
      </c>
      <c r="AO1416" s="18">
        <f t="shared" si="446"/>
        <v>0</v>
      </c>
      <c r="AP1416" s="18">
        <f t="shared" si="447"/>
        <v>0</v>
      </c>
      <c r="AQ1416" s="18">
        <f t="shared" si="448"/>
        <v>0</v>
      </c>
      <c r="AR1416" s="18">
        <f t="shared" si="449"/>
        <v>0</v>
      </c>
      <c r="AS1416" s="18">
        <f t="shared" si="450"/>
        <v>0</v>
      </c>
      <c r="AT1416" s="18">
        <f t="shared" si="451"/>
        <v>0</v>
      </c>
      <c r="AU1416" s="18">
        <f t="shared" si="452"/>
        <v>0</v>
      </c>
      <c r="AV1416" s="18">
        <f t="shared" si="453"/>
        <v>0</v>
      </c>
      <c r="AW1416" s="18">
        <f t="shared" si="454"/>
        <v>0</v>
      </c>
      <c r="AX1416" s="18">
        <f t="shared" si="455"/>
        <v>0</v>
      </c>
      <c r="AY1416" s="18">
        <f t="shared" si="456"/>
        <v>0</v>
      </c>
      <c r="AZ1416" s="18">
        <f t="shared" si="457"/>
        <v>0</v>
      </c>
      <c r="BA1416" s="18">
        <f t="shared" si="458"/>
        <v>0</v>
      </c>
    </row>
    <row r="1417" spans="35:53" x14ac:dyDescent="0.25">
      <c r="AI1417" s="17">
        <f t="shared" si="459"/>
        <v>0</v>
      </c>
      <c r="AJ1417" s="18">
        <f t="shared" si="441"/>
        <v>0</v>
      </c>
      <c r="AK1417" s="18">
        <f t="shared" si="442"/>
        <v>0</v>
      </c>
      <c r="AL1417" s="18">
        <f t="shared" si="443"/>
        <v>0</v>
      </c>
      <c r="AM1417" s="18">
        <f t="shared" si="444"/>
        <v>0</v>
      </c>
      <c r="AN1417" s="18">
        <f t="shared" si="445"/>
        <v>0</v>
      </c>
      <c r="AO1417" s="18">
        <f t="shared" si="446"/>
        <v>0</v>
      </c>
      <c r="AP1417" s="18">
        <f t="shared" si="447"/>
        <v>0</v>
      </c>
      <c r="AQ1417" s="18">
        <f t="shared" si="448"/>
        <v>0</v>
      </c>
      <c r="AR1417" s="18">
        <f t="shared" si="449"/>
        <v>0</v>
      </c>
      <c r="AS1417" s="18">
        <f t="shared" si="450"/>
        <v>0</v>
      </c>
      <c r="AT1417" s="18">
        <f t="shared" si="451"/>
        <v>0</v>
      </c>
      <c r="AU1417" s="18">
        <f t="shared" si="452"/>
        <v>0</v>
      </c>
      <c r="AV1417" s="18">
        <f t="shared" si="453"/>
        <v>0</v>
      </c>
      <c r="AW1417" s="18">
        <f t="shared" si="454"/>
        <v>0</v>
      </c>
      <c r="AX1417" s="18">
        <f t="shared" si="455"/>
        <v>0</v>
      </c>
      <c r="AY1417" s="18">
        <f t="shared" si="456"/>
        <v>0</v>
      </c>
      <c r="AZ1417" s="18">
        <f t="shared" si="457"/>
        <v>0</v>
      </c>
      <c r="BA1417" s="18">
        <f t="shared" si="458"/>
        <v>0</v>
      </c>
    </row>
    <row r="1418" spans="35:53" x14ac:dyDescent="0.25">
      <c r="AI1418" s="17">
        <f t="shared" si="459"/>
        <v>0</v>
      </c>
      <c r="AJ1418" s="18">
        <f t="shared" si="441"/>
        <v>0</v>
      </c>
      <c r="AK1418" s="18">
        <f t="shared" si="442"/>
        <v>0</v>
      </c>
      <c r="AL1418" s="18">
        <f t="shared" si="443"/>
        <v>0</v>
      </c>
      <c r="AM1418" s="18">
        <f t="shared" si="444"/>
        <v>0</v>
      </c>
      <c r="AN1418" s="18">
        <f t="shared" si="445"/>
        <v>0</v>
      </c>
      <c r="AO1418" s="18">
        <f t="shared" si="446"/>
        <v>0</v>
      </c>
      <c r="AP1418" s="18">
        <f t="shared" si="447"/>
        <v>0</v>
      </c>
      <c r="AQ1418" s="18">
        <f t="shared" si="448"/>
        <v>0</v>
      </c>
      <c r="AR1418" s="18">
        <f t="shared" si="449"/>
        <v>0</v>
      </c>
      <c r="AS1418" s="18">
        <f t="shared" si="450"/>
        <v>0</v>
      </c>
      <c r="AT1418" s="18">
        <f t="shared" si="451"/>
        <v>0</v>
      </c>
      <c r="AU1418" s="18">
        <f t="shared" si="452"/>
        <v>0</v>
      </c>
      <c r="AV1418" s="18">
        <f t="shared" si="453"/>
        <v>0</v>
      </c>
      <c r="AW1418" s="18">
        <f t="shared" si="454"/>
        <v>0</v>
      </c>
      <c r="AX1418" s="18">
        <f t="shared" si="455"/>
        <v>0</v>
      </c>
      <c r="AY1418" s="18">
        <f t="shared" si="456"/>
        <v>0</v>
      </c>
      <c r="AZ1418" s="18">
        <f t="shared" si="457"/>
        <v>0</v>
      </c>
      <c r="BA1418" s="18">
        <f t="shared" si="458"/>
        <v>0</v>
      </c>
    </row>
    <row r="1419" spans="35:53" x14ac:dyDescent="0.25">
      <c r="AI1419" s="17">
        <f t="shared" si="459"/>
        <v>0</v>
      </c>
      <c r="AJ1419" s="18">
        <f t="shared" si="441"/>
        <v>0</v>
      </c>
      <c r="AK1419" s="18">
        <f t="shared" si="442"/>
        <v>0</v>
      </c>
      <c r="AL1419" s="18">
        <f t="shared" si="443"/>
        <v>0</v>
      </c>
      <c r="AM1419" s="18">
        <f t="shared" si="444"/>
        <v>0</v>
      </c>
      <c r="AN1419" s="18">
        <f t="shared" si="445"/>
        <v>0</v>
      </c>
      <c r="AO1419" s="18">
        <f t="shared" si="446"/>
        <v>0</v>
      </c>
      <c r="AP1419" s="18">
        <f t="shared" si="447"/>
        <v>0</v>
      </c>
      <c r="AQ1419" s="18">
        <f t="shared" si="448"/>
        <v>0</v>
      </c>
      <c r="AR1419" s="18">
        <f t="shared" si="449"/>
        <v>0</v>
      </c>
      <c r="AS1419" s="18">
        <f t="shared" si="450"/>
        <v>0</v>
      </c>
      <c r="AT1419" s="18">
        <f t="shared" si="451"/>
        <v>0</v>
      </c>
      <c r="AU1419" s="18">
        <f t="shared" si="452"/>
        <v>0</v>
      </c>
      <c r="AV1419" s="18">
        <f t="shared" si="453"/>
        <v>0</v>
      </c>
      <c r="AW1419" s="18">
        <f t="shared" si="454"/>
        <v>0</v>
      </c>
      <c r="AX1419" s="18">
        <f t="shared" si="455"/>
        <v>0</v>
      </c>
      <c r="AY1419" s="18">
        <f t="shared" si="456"/>
        <v>0</v>
      </c>
      <c r="AZ1419" s="18">
        <f t="shared" si="457"/>
        <v>0</v>
      </c>
      <c r="BA1419" s="18">
        <f t="shared" si="458"/>
        <v>0</v>
      </c>
    </row>
    <row r="1420" spans="35:53" x14ac:dyDescent="0.25">
      <c r="AI1420" s="17">
        <f t="shared" si="459"/>
        <v>0</v>
      </c>
      <c r="AJ1420" s="18">
        <f t="shared" si="441"/>
        <v>0</v>
      </c>
      <c r="AK1420" s="18">
        <f t="shared" si="442"/>
        <v>0</v>
      </c>
      <c r="AL1420" s="18">
        <f t="shared" si="443"/>
        <v>0</v>
      </c>
      <c r="AM1420" s="18">
        <f t="shared" si="444"/>
        <v>0</v>
      </c>
      <c r="AN1420" s="18">
        <f t="shared" si="445"/>
        <v>0</v>
      </c>
      <c r="AO1420" s="18">
        <f t="shared" si="446"/>
        <v>0</v>
      </c>
      <c r="AP1420" s="18">
        <f t="shared" si="447"/>
        <v>0</v>
      </c>
      <c r="AQ1420" s="18">
        <f t="shared" si="448"/>
        <v>0</v>
      </c>
      <c r="AR1420" s="18">
        <f t="shared" si="449"/>
        <v>0</v>
      </c>
      <c r="AS1420" s="18">
        <f t="shared" si="450"/>
        <v>0</v>
      </c>
      <c r="AT1420" s="18">
        <f t="shared" si="451"/>
        <v>0</v>
      </c>
      <c r="AU1420" s="18">
        <f t="shared" si="452"/>
        <v>0</v>
      </c>
      <c r="AV1420" s="18">
        <f t="shared" si="453"/>
        <v>0</v>
      </c>
      <c r="AW1420" s="18">
        <f t="shared" si="454"/>
        <v>0</v>
      </c>
      <c r="AX1420" s="18">
        <f t="shared" si="455"/>
        <v>0</v>
      </c>
      <c r="AY1420" s="18">
        <f t="shared" si="456"/>
        <v>0</v>
      </c>
      <c r="AZ1420" s="18">
        <f t="shared" si="457"/>
        <v>0</v>
      </c>
      <c r="BA1420" s="18">
        <f t="shared" si="458"/>
        <v>0</v>
      </c>
    </row>
    <row r="1421" spans="35:53" x14ac:dyDescent="0.25">
      <c r="AI1421" s="17">
        <f t="shared" si="459"/>
        <v>0</v>
      </c>
      <c r="AJ1421" s="18">
        <f t="shared" si="441"/>
        <v>0</v>
      </c>
      <c r="AK1421" s="18">
        <f t="shared" si="442"/>
        <v>0</v>
      </c>
      <c r="AL1421" s="18">
        <f t="shared" si="443"/>
        <v>0</v>
      </c>
      <c r="AM1421" s="18">
        <f t="shared" si="444"/>
        <v>0</v>
      </c>
      <c r="AN1421" s="18">
        <f t="shared" si="445"/>
        <v>0</v>
      </c>
      <c r="AO1421" s="18">
        <f t="shared" si="446"/>
        <v>0</v>
      </c>
      <c r="AP1421" s="18">
        <f t="shared" si="447"/>
        <v>0</v>
      </c>
      <c r="AQ1421" s="18">
        <f t="shared" si="448"/>
        <v>0</v>
      </c>
      <c r="AR1421" s="18">
        <f t="shared" si="449"/>
        <v>0</v>
      </c>
      <c r="AS1421" s="18">
        <f t="shared" si="450"/>
        <v>0</v>
      </c>
      <c r="AT1421" s="18">
        <f t="shared" si="451"/>
        <v>0</v>
      </c>
      <c r="AU1421" s="18">
        <f t="shared" si="452"/>
        <v>0</v>
      </c>
      <c r="AV1421" s="18">
        <f t="shared" si="453"/>
        <v>0</v>
      </c>
      <c r="AW1421" s="18">
        <f t="shared" si="454"/>
        <v>0</v>
      </c>
      <c r="AX1421" s="18">
        <f t="shared" si="455"/>
        <v>0</v>
      </c>
      <c r="AY1421" s="18">
        <f t="shared" si="456"/>
        <v>0</v>
      </c>
      <c r="AZ1421" s="18">
        <f t="shared" si="457"/>
        <v>0</v>
      </c>
      <c r="BA1421" s="18">
        <f t="shared" si="458"/>
        <v>0</v>
      </c>
    </row>
    <row r="1422" spans="35:53" x14ac:dyDescent="0.25">
      <c r="AI1422" s="17">
        <f t="shared" si="459"/>
        <v>0</v>
      </c>
      <c r="AJ1422" s="18">
        <f t="shared" si="441"/>
        <v>0</v>
      </c>
      <c r="AK1422" s="18">
        <f t="shared" si="442"/>
        <v>0</v>
      </c>
      <c r="AL1422" s="18">
        <f t="shared" si="443"/>
        <v>0</v>
      </c>
      <c r="AM1422" s="18">
        <f t="shared" si="444"/>
        <v>0</v>
      </c>
      <c r="AN1422" s="18">
        <f t="shared" si="445"/>
        <v>0</v>
      </c>
      <c r="AO1422" s="18">
        <f t="shared" si="446"/>
        <v>0</v>
      </c>
      <c r="AP1422" s="18">
        <f t="shared" si="447"/>
        <v>0</v>
      </c>
      <c r="AQ1422" s="18">
        <f t="shared" si="448"/>
        <v>0</v>
      </c>
      <c r="AR1422" s="18">
        <f t="shared" si="449"/>
        <v>0</v>
      </c>
      <c r="AS1422" s="18">
        <f t="shared" si="450"/>
        <v>0</v>
      </c>
      <c r="AT1422" s="18">
        <f t="shared" si="451"/>
        <v>0</v>
      </c>
      <c r="AU1422" s="18">
        <f t="shared" si="452"/>
        <v>0</v>
      </c>
      <c r="AV1422" s="18">
        <f t="shared" si="453"/>
        <v>0</v>
      </c>
      <c r="AW1422" s="18">
        <f t="shared" si="454"/>
        <v>0</v>
      </c>
      <c r="AX1422" s="18">
        <f t="shared" si="455"/>
        <v>0</v>
      </c>
      <c r="AY1422" s="18">
        <f t="shared" si="456"/>
        <v>0</v>
      </c>
      <c r="AZ1422" s="18">
        <f t="shared" si="457"/>
        <v>0</v>
      </c>
      <c r="BA1422" s="18">
        <f t="shared" si="458"/>
        <v>0</v>
      </c>
    </row>
    <row r="1423" spans="35:53" x14ac:dyDescent="0.25">
      <c r="AI1423" s="17">
        <f t="shared" si="459"/>
        <v>0</v>
      </c>
      <c r="AJ1423" s="18">
        <f t="shared" si="441"/>
        <v>0</v>
      </c>
      <c r="AK1423" s="18">
        <f t="shared" si="442"/>
        <v>0</v>
      </c>
      <c r="AL1423" s="18">
        <f t="shared" si="443"/>
        <v>0</v>
      </c>
      <c r="AM1423" s="18">
        <f t="shared" si="444"/>
        <v>0</v>
      </c>
      <c r="AN1423" s="18">
        <f t="shared" si="445"/>
        <v>0</v>
      </c>
      <c r="AO1423" s="18">
        <f t="shared" si="446"/>
        <v>0</v>
      </c>
      <c r="AP1423" s="18">
        <f t="shared" si="447"/>
        <v>0</v>
      </c>
      <c r="AQ1423" s="18">
        <f t="shared" si="448"/>
        <v>0</v>
      </c>
      <c r="AR1423" s="18">
        <f t="shared" si="449"/>
        <v>0</v>
      </c>
      <c r="AS1423" s="18">
        <f t="shared" si="450"/>
        <v>0</v>
      </c>
      <c r="AT1423" s="18">
        <f t="shared" si="451"/>
        <v>0</v>
      </c>
      <c r="AU1423" s="18">
        <f t="shared" si="452"/>
        <v>0</v>
      </c>
      <c r="AV1423" s="18">
        <f t="shared" si="453"/>
        <v>0</v>
      </c>
      <c r="AW1423" s="18">
        <f t="shared" si="454"/>
        <v>0</v>
      </c>
      <c r="AX1423" s="18">
        <f t="shared" si="455"/>
        <v>0</v>
      </c>
      <c r="AY1423" s="18">
        <f t="shared" si="456"/>
        <v>0</v>
      </c>
      <c r="AZ1423" s="18">
        <f t="shared" si="457"/>
        <v>0</v>
      </c>
      <c r="BA1423" s="18">
        <f t="shared" si="458"/>
        <v>0</v>
      </c>
    </row>
    <row r="1424" spans="35:53" x14ac:dyDescent="0.25">
      <c r="AI1424" s="17">
        <f t="shared" si="459"/>
        <v>0</v>
      </c>
      <c r="AJ1424" s="18">
        <f t="shared" si="441"/>
        <v>0</v>
      </c>
      <c r="AK1424" s="18">
        <f t="shared" si="442"/>
        <v>0</v>
      </c>
      <c r="AL1424" s="18">
        <f t="shared" si="443"/>
        <v>0</v>
      </c>
      <c r="AM1424" s="18">
        <f t="shared" si="444"/>
        <v>0</v>
      </c>
      <c r="AN1424" s="18">
        <f t="shared" si="445"/>
        <v>0</v>
      </c>
      <c r="AO1424" s="18">
        <f t="shared" si="446"/>
        <v>0</v>
      </c>
      <c r="AP1424" s="18">
        <f t="shared" si="447"/>
        <v>0</v>
      </c>
      <c r="AQ1424" s="18">
        <f t="shared" si="448"/>
        <v>0</v>
      </c>
      <c r="AR1424" s="18">
        <f t="shared" si="449"/>
        <v>0</v>
      </c>
      <c r="AS1424" s="18">
        <f t="shared" si="450"/>
        <v>0</v>
      </c>
      <c r="AT1424" s="18">
        <f t="shared" si="451"/>
        <v>0</v>
      </c>
      <c r="AU1424" s="18">
        <f t="shared" si="452"/>
        <v>0</v>
      </c>
      <c r="AV1424" s="18">
        <f t="shared" si="453"/>
        <v>0</v>
      </c>
      <c r="AW1424" s="18">
        <f t="shared" si="454"/>
        <v>0</v>
      </c>
      <c r="AX1424" s="18">
        <f t="shared" si="455"/>
        <v>0</v>
      </c>
      <c r="AY1424" s="18">
        <f t="shared" si="456"/>
        <v>0</v>
      </c>
      <c r="AZ1424" s="18">
        <f t="shared" si="457"/>
        <v>0</v>
      </c>
      <c r="BA1424" s="18">
        <f t="shared" si="458"/>
        <v>0</v>
      </c>
    </row>
    <row r="1425" spans="35:53" x14ac:dyDescent="0.25">
      <c r="AI1425" s="17">
        <f t="shared" si="459"/>
        <v>0</v>
      </c>
      <c r="AJ1425" s="18">
        <f t="shared" si="441"/>
        <v>0</v>
      </c>
      <c r="AK1425" s="18">
        <f t="shared" si="442"/>
        <v>0</v>
      </c>
      <c r="AL1425" s="18">
        <f t="shared" si="443"/>
        <v>0</v>
      </c>
      <c r="AM1425" s="18">
        <f t="shared" si="444"/>
        <v>0</v>
      </c>
      <c r="AN1425" s="18">
        <f t="shared" si="445"/>
        <v>0</v>
      </c>
      <c r="AO1425" s="18">
        <f t="shared" si="446"/>
        <v>0</v>
      </c>
      <c r="AP1425" s="18">
        <f t="shared" si="447"/>
        <v>0</v>
      </c>
      <c r="AQ1425" s="18">
        <f t="shared" si="448"/>
        <v>0</v>
      </c>
      <c r="AR1425" s="18">
        <f t="shared" si="449"/>
        <v>0</v>
      </c>
      <c r="AS1425" s="18">
        <f t="shared" si="450"/>
        <v>0</v>
      </c>
      <c r="AT1425" s="18">
        <f t="shared" si="451"/>
        <v>0</v>
      </c>
      <c r="AU1425" s="18">
        <f t="shared" si="452"/>
        <v>0</v>
      </c>
      <c r="AV1425" s="18">
        <f t="shared" si="453"/>
        <v>0</v>
      </c>
      <c r="AW1425" s="18">
        <f t="shared" si="454"/>
        <v>0</v>
      </c>
      <c r="AX1425" s="18">
        <f t="shared" si="455"/>
        <v>0</v>
      </c>
      <c r="AY1425" s="18">
        <f t="shared" si="456"/>
        <v>0</v>
      </c>
      <c r="AZ1425" s="18">
        <f t="shared" si="457"/>
        <v>0</v>
      </c>
      <c r="BA1425" s="18">
        <f t="shared" si="458"/>
        <v>0</v>
      </c>
    </row>
    <row r="1426" spans="35:53" x14ac:dyDescent="0.25">
      <c r="AI1426" s="17">
        <f t="shared" si="459"/>
        <v>0</v>
      </c>
      <c r="AJ1426" s="18">
        <f t="shared" si="441"/>
        <v>0</v>
      </c>
      <c r="AK1426" s="18">
        <f t="shared" si="442"/>
        <v>0</v>
      </c>
      <c r="AL1426" s="18">
        <f t="shared" si="443"/>
        <v>0</v>
      </c>
      <c r="AM1426" s="18">
        <f t="shared" si="444"/>
        <v>0</v>
      </c>
      <c r="AN1426" s="18">
        <f t="shared" si="445"/>
        <v>0</v>
      </c>
      <c r="AO1426" s="18">
        <f t="shared" si="446"/>
        <v>0</v>
      </c>
      <c r="AP1426" s="18">
        <f t="shared" si="447"/>
        <v>0</v>
      </c>
      <c r="AQ1426" s="18">
        <f t="shared" si="448"/>
        <v>0</v>
      </c>
      <c r="AR1426" s="18">
        <f t="shared" si="449"/>
        <v>0</v>
      </c>
      <c r="AS1426" s="18">
        <f t="shared" si="450"/>
        <v>0</v>
      </c>
      <c r="AT1426" s="18">
        <f t="shared" si="451"/>
        <v>0</v>
      </c>
      <c r="AU1426" s="18">
        <f t="shared" si="452"/>
        <v>0</v>
      </c>
      <c r="AV1426" s="18">
        <f t="shared" si="453"/>
        <v>0</v>
      </c>
      <c r="AW1426" s="18">
        <f t="shared" si="454"/>
        <v>0</v>
      </c>
      <c r="AX1426" s="18">
        <f t="shared" si="455"/>
        <v>0</v>
      </c>
      <c r="AY1426" s="18">
        <f t="shared" si="456"/>
        <v>0</v>
      </c>
      <c r="AZ1426" s="18">
        <f t="shared" si="457"/>
        <v>0</v>
      </c>
      <c r="BA1426" s="18">
        <f t="shared" si="458"/>
        <v>0</v>
      </c>
    </row>
    <row r="1427" spans="35:53" x14ac:dyDescent="0.25">
      <c r="AI1427" s="17">
        <f t="shared" si="459"/>
        <v>0</v>
      </c>
      <c r="AJ1427" s="18">
        <f t="shared" si="441"/>
        <v>0</v>
      </c>
      <c r="AK1427" s="18">
        <f t="shared" si="442"/>
        <v>0</v>
      </c>
      <c r="AL1427" s="18">
        <f t="shared" si="443"/>
        <v>0</v>
      </c>
      <c r="AM1427" s="18">
        <f t="shared" si="444"/>
        <v>0</v>
      </c>
      <c r="AN1427" s="18">
        <f t="shared" si="445"/>
        <v>0</v>
      </c>
      <c r="AO1427" s="18">
        <f t="shared" si="446"/>
        <v>0</v>
      </c>
      <c r="AP1427" s="18">
        <f t="shared" si="447"/>
        <v>0</v>
      </c>
      <c r="AQ1427" s="18">
        <f t="shared" si="448"/>
        <v>0</v>
      </c>
      <c r="AR1427" s="18">
        <f t="shared" si="449"/>
        <v>0</v>
      </c>
      <c r="AS1427" s="18">
        <f t="shared" si="450"/>
        <v>0</v>
      </c>
      <c r="AT1427" s="18">
        <f t="shared" si="451"/>
        <v>0</v>
      </c>
      <c r="AU1427" s="18">
        <f t="shared" si="452"/>
        <v>0</v>
      </c>
      <c r="AV1427" s="18">
        <f t="shared" si="453"/>
        <v>0</v>
      </c>
      <c r="AW1427" s="18">
        <f t="shared" si="454"/>
        <v>0</v>
      </c>
      <c r="AX1427" s="18">
        <f t="shared" si="455"/>
        <v>0</v>
      </c>
      <c r="AY1427" s="18">
        <f t="shared" si="456"/>
        <v>0</v>
      </c>
      <c r="AZ1427" s="18">
        <f t="shared" si="457"/>
        <v>0</v>
      </c>
      <c r="BA1427" s="18">
        <f t="shared" si="458"/>
        <v>0</v>
      </c>
    </row>
    <row r="1428" spans="35:53" x14ac:dyDescent="0.25">
      <c r="AI1428" s="17">
        <f t="shared" si="459"/>
        <v>0</v>
      </c>
      <c r="AJ1428" s="18">
        <f t="shared" si="441"/>
        <v>0</v>
      </c>
      <c r="AK1428" s="18">
        <f t="shared" si="442"/>
        <v>0</v>
      </c>
      <c r="AL1428" s="18">
        <f t="shared" si="443"/>
        <v>0</v>
      </c>
      <c r="AM1428" s="18">
        <f t="shared" si="444"/>
        <v>0</v>
      </c>
      <c r="AN1428" s="18">
        <f t="shared" si="445"/>
        <v>0</v>
      </c>
      <c r="AO1428" s="18">
        <f t="shared" si="446"/>
        <v>0</v>
      </c>
      <c r="AP1428" s="18">
        <f t="shared" si="447"/>
        <v>0</v>
      </c>
      <c r="AQ1428" s="18">
        <f t="shared" si="448"/>
        <v>0</v>
      </c>
      <c r="AR1428" s="18">
        <f t="shared" si="449"/>
        <v>0</v>
      </c>
      <c r="AS1428" s="18">
        <f t="shared" si="450"/>
        <v>0</v>
      </c>
      <c r="AT1428" s="18">
        <f t="shared" si="451"/>
        <v>0</v>
      </c>
      <c r="AU1428" s="18">
        <f t="shared" si="452"/>
        <v>0</v>
      </c>
      <c r="AV1428" s="18">
        <f t="shared" si="453"/>
        <v>0</v>
      </c>
      <c r="AW1428" s="18">
        <f t="shared" si="454"/>
        <v>0</v>
      </c>
      <c r="AX1428" s="18">
        <f t="shared" si="455"/>
        <v>0</v>
      </c>
      <c r="AY1428" s="18">
        <f t="shared" si="456"/>
        <v>0</v>
      </c>
      <c r="AZ1428" s="18">
        <f t="shared" si="457"/>
        <v>0</v>
      </c>
      <c r="BA1428" s="18">
        <f t="shared" si="458"/>
        <v>0</v>
      </c>
    </row>
    <row r="1429" spans="35:53" x14ac:dyDescent="0.25">
      <c r="AI1429" s="17">
        <f t="shared" si="459"/>
        <v>0</v>
      </c>
      <c r="AJ1429" s="18">
        <f t="shared" si="441"/>
        <v>0</v>
      </c>
      <c r="AK1429" s="18">
        <f t="shared" si="442"/>
        <v>0</v>
      </c>
      <c r="AL1429" s="18">
        <f t="shared" si="443"/>
        <v>0</v>
      </c>
      <c r="AM1429" s="18">
        <f t="shared" si="444"/>
        <v>0</v>
      </c>
      <c r="AN1429" s="18">
        <f t="shared" si="445"/>
        <v>0</v>
      </c>
      <c r="AO1429" s="18">
        <f t="shared" si="446"/>
        <v>0</v>
      </c>
      <c r="AP1429" s="18">
        <f t="shared" si="447"/>
        <v>0</v>
      </c>
      <c r="AQ1429" s="18">
        <f t="shared" si="448"/>
        <v>0</v>
      </c>
      <c r="AR1429" s="18">
        <f t="shared" si="449"/>
        <v>0</v>
      </c>
      <c r="AS1429" s="18">
        <f t="shared" si="450"/>
        <v>0</v>
      </c>
      <c r="AT1429" s="18">
        <f t="shared" si="451"/>
        <v>0</v>
      </c>
      <c r="AU1429" s="18">
        <f t="shared" si="452"/>
        <v>0</v>
      </c>
      <c r="AV1429" s="18">
        <f t="shared" si="453"/>
        <v>0</v>
      </c>
      <c r="AW1429" s="18">
        <f t="shared" si="454"/>
        <v>0</v>
      </c>
      <c r="AX1429" s="18">
        <f t="shared" si="455"/>
        <v>0</v>
      </c>
      <c r="AY1429" s="18">
        <f t="shared" si="456"/>
        <v>0</v>
      </c>
      <c r="AZ1429" s="18">
        <f t="shared" si="457"/>
        <v>0</v>
      </c>
      <c r="BA1429" s="18">
        <f t="shared" si="458"/>
        <v>0</v>
      </c>
    </row>
    <row r="1430" spans="35:53" x14ac:dyDescent="0.25">
      <c r="AI1430" s="17">
        <f t="shared" si="459"/>
        <v>0</v>
      </c>
      <c r="AJ1430" s="18">
        <f t="shared" si="441"/>
        <v>0</v>
      </c>
      <c r="AK1430" s="18">
        <f t="shared" si="442"/>
        <v>0</v>
      </c>
      <c r="AL1430" s="18">
        <f t="shared" si="443"/>
        <v>0</v>
      </c>
      <c r="AM1430" s="18">
        <f t="shared" si="444"/>
        <v>0</v>
      </c>
      <c r="AN1430" s="18">
        <f t="shared" si="445"/>
        <v>0</v>
      </c>
      <c r="AO1430" s="18">
        <f t="shared" si="446"/>
        <v>0</v>
      </c>
      <c r="AP1430" s="18">
        <f t="shared" si="447"/>
        <v>0</v>
      </c>
      <c r="AQ1430" s="18">
        <f t="shared" si="448"/>
        <v>0</v>
      </c>
      <c r="AR1430" s="18">
        <f t="shared" si="449"/>
        <v>0</v>
      </c>
      <c r="AS1430" s="18">
        <f t="shared" si="450"/>
        <v>0</v>
      </c>
      <c r="AT1430" s="18">
        <f t="shared" si="451"/>
        <v>0</v>
      </c>
      <c r="AU1430" s="18">
        <f t="shared" si="452"/>
        <v>0</v>
      </c>
      <c r="AV1430" s="18">
        <f t="shared" si="453"/>
        <v>0</v>
      </c>
      <c r="AW1430" s="18">
        <f t="shared" si="454"/>
        <v>0</v>
      </c>
      <c r="AX1430" s="18">
        <f t="shared" si="455"/>
        <v>0</v>
      </c>
      <c r="AY1430" s="18">
        <f t="shared" si="456"/>
        <v>0</v>
      </c>
      <c r="AZ1430" s="18">
        <f t="shared" si="457"/>
        <v>0</v>
      </c>
      <c r="BA1430" s="18">
        <f t="shared" si="458"/>
        <v>0</v>
      </c>
    </row>
    <row r="1431" spans="35:53" x14ac:dyDescent="0.25">
      <c r="AI1431" s="17">
        <f t="shared" si="459"/>
        <v>0</v>
      </c>
      <c r="AJ1431" s="18">
        <f t="shared" si="441"/>
        <v>0</v>
      </c>
      <c r="AK1431" s="18">
        <f t="shared" si="442"/>
        <v>0</v>
      </c>
      <c r="AL1431" s="18">
        <f t="shared" si="443"/>
        <v>0</v>
      </c>
      <c r="AM1431" s="18">
        <f t="shared" si="444"/>
        <v>0</v>
      </c>
      <c r="AN1431" s="18">
        <f t="shared" si="445"/>
        <v>0</v>
      </c>
      <c r="AO1431" s="18">
        <f t="shared" si="446"/>
        <v>0</v>
      </c>
      <c r="AP1431" s="18">
        <f t="shared" si="447"/>
        <v>0</v>
      </c>
      <c r="AQ1431" s="18">
        <f t="shared" si="448"/>
        <v>0</v>
      </c>
      <c r="AR1431" s="18">
        <f t="shared" si="449"/>
        <v>0</v>
      </c>
      <c r="AS1431" s="18">
        <f t="shared" si="450"/>
        <v>0</v>
      </c>
      <c r="AT1431" s="18">
        <f t="shared" si="451"/>
        <v>0</v>
      </c>
      <c r="AU1431" s="18">
        <f t="shared" si="452"/>
        <v>0</v>
      </c>
      <c r="AV1431" s="18">
        <f t="shared" si="453"/>
        <v>0</v>
      </c>
      <c r="AW1431" s="18">
        <f t="shared" si="454"/>
        <v>0</v>
      </c>
      <c r="AX1431" s="18">
        <f t="shared" si="455"/>
        <v>0</v>
      </c>
      <c r="AY1431" s="18">
        <f t="shared" si="456"/>
        <v>0</v>
      </c>
      <c r="AZ1431" s="18">
        <f t="shared" si="457"/>
        <v>0</v>
      </c>
      <c r="BA1431" s="18">
        <f t="shared" si="458"/>
        <v>0</v>
      </c>
    </row>
    <row r="1432" spans="35:53" x14ac:dyDescent="0.25">
      <c r="AI1432" s="17">
        <f t="shared" si="459"/>
        <v>0</v>
      </c>
      <c r="AJ1432" s="18">
        <f t="shared" si="441"/>
        <v>0</v>
      </c>
      <c r="AK1432" s="18">
        <f t="shared" si="442"/>
        <v>0</v>
      </c>
      <c r="AL1432" s="18">
        <f t="shared" si="443"/>
        <v>0</v>
      </c>
      <c r="AM1432" s="18">
        <f t="shared" si="444"/>
        <v>0</v>
      </c>
      <c r="AN1432" s="18">
        <f t="shared" si="445"/>
        <v>0</v>
      </c>
      <c r="AO1432" s="18">
        <f t="shared" si="446"/>
        <v>0</v>
      </c>
      <c r="AP1432" s="18">
        <f t="shared" si="447"/>
        <v>0</v>
      </c>
      <c r="AQ1432" s="18">
        <f t="shared" si="448"/>
        <v>0</v>
      </c>
      <c r="AR1432" s="18">
        <f t="shared" si="449"/>
        <v>0</v>
      </c>
      <c r="AS1432" s="18">
        <f t="shared" si="450"/>
        <v>0</v>
      </c>
      <c r="AT1432" s="18">
        <f t="shared" si="451"/>
        <v>0</v>
      </c>
      <c r="AU1432" s="18">
        <f t="shared" si="452"/>
        <v>0</v>
      </c>
      <c r="AV1432" s="18">
        <f t="shared" si="453"/>
        <v>0</v>
      </c>
      <c r="AW1432" s="18">
        <f t="shared" si="454"/>
        <v>0</v>
      </c>
      <c r="AX1432" s="18">
        <f t="shared" si="455"/>
        <v>0</v>
      </c>
      <c r="AY1432" s="18">
        <f t="shared" si="456"/>
        <v>0</v>
      </c>
      <c r="AZ1432" s="18">
        <f t="shared" si="457"/>
        <v>0</v>
      </c>
      <c r="BA1432" s="18">
        <f t="shared" si="458"/>
        <v>0</v>
      </c>
    </row>
    <row r="1433" spans="35:53" x14ac:dyDescent="0.25">
      <c r="AI1433" s="17">
        <f t="shared" si="459"/>
        <v>0</v>
      </c>
      <c r="AJ1433" s="18">
        <f t="shared" si="441"/>
        <v>0</v>
      </c>
      <c r="AK1433" s="18">
        <f t="shared" si="442"/>
        <v>0</v>
      </c>
      <c r="AL1433" s="18">
        <f t="shared" si="443"/>
        <v>0</v>
      </c>
      <c r="AM1433" s="18">
        <f t="shared" si="444"/>
        <v>0</v>
      </c>
      <c r="AN1433" s="18">
        <f t="shared" si="445"/>
        <v>0</v>
      </c>
      <c r="AO1433" s="18">
        <f t="shared" si="446"/>
        <v>0</v>
      </c>
      <c r="AP1433" s="18">
        <f t="shared" si="447"/>
        <v>0</v>
      </c>
      <c r="AQ1433" s="18">
        <f t="shared" si="448"/>
        <v>0</v>
      </c>
      <c r="AR1433" s="18">
        <f t="shared" si="449"/>
        <v>0</v>
      </c>
      <c r="AS1433" s="18">
        <f t="shared" si="450"/>
        <v>0</v>
      </c>
      <c r="AT1433" s="18">
        <f t="shared" si="451"/>
        <v>0</v>
      </c>
      <c r="AU1433" s="18">
        <f t="shared" si="452"/>
        <v>0</v>
      </c>
      <c r="AV1433" s="18">
        <f t="shared" si="453"/>
        <v>0</v>
      </c>
      <c r="AW1433" s="18">
        <f t="shared" si="454"/>
        <v>0</v>
      </c>
      <c r="AX1433" s="18">
        <f t="shared" si="455"/>
        <v>0</v>
      </c>
      <c r="AY1433" s="18">
        <f t="shared" si="456"/>
        <v>0</v>
      </c>
      <c r="AZ1433" s="18">
        <f t="shared" si="457"/>
        <v>0</v>
      </c>
      <c r="BA1433" s="18">
        <f t="shared" si="458"/>
        <v>0</v>
      </c>
    </row>
    <row r="1434" spans="35:53" x14ac:dyDescent="0.25">
      <c r="AI1434" s="17">
        <f t="shared" si="459"/>
        <v>0</v>
      </c>
      <c r="AJ1434" s="18">
        <f t="shared" si="441"/>
        <v>0</v>
      </c>
      <c r="AK1434" s="18">
        <f t="shared" si="442"/>
        <v>0</v>
      </c>
      <c r="AL1434" s="18">
        <f t="shared" si="443"/>
        <v>0</v>
      </c>
      <c r="AM1434" s="18">
        <f t="shared" si="444"/>
        <v>0</v>
      </c>
      <c r="AN1434" s="18">
        <f t="shared" si="445"/>
        <v>0</v>
      </c>
      <c r="AO1434" s="18">
        <f t="shared" si="446"/>
        <v>0</v>
      </c>
      <c r="AP1434" s="18">
        <f t="shared" si="447"/>
        <v>0</v>
      </c>
      <c r="AQ1434" s="18">
        <f t="shared" si="448"/>
        <v>0</v>
      </c>
      <c r="AR1434" s="18">
        <f t="shared" si="449"/>
        <v>0</v>
      </c>
      <c r="AS1434" s="18">
        <f t="shared" si="450"/>
        <v>0</v>
      </c>
      <c r="AT1434" s="18">
        <f t="shared" si="451"/>
        <v>0</v>
      </c>
      <c r="AU1434" s="18">
        <f t="shared" si="452"/>
        <v>0</v>
      </c>
      <c r="AV1434" s="18">
        <f t="shared" si="453"/>
        <v>0</v>
      </c>
      <c r="AW1434" s="18">
        <f t="shared" si="454"/>
        <v>0</v>
      </c>
      <c r="AX1434" s="18">
        <f t="shared" si="455"/>
        <v>0</v>
      </c>
      <c r="AY1434" s="18">
        <f t="shared" si="456"/>
        <v>0</v>
      </c>
      <c r="AZ1434" s="18">
        <f t="shared" si="457"/>
        <v>0</v>
      </c>
      <c r="BA1434" s="18">
        <f t="shared" si="458"/>
        <v>0</v>
      </c>
    </row>
    <row r="1435" spans="35:53" x14ac:dyDescent="0.25">
      <c r="AI1435" s="17">
        <f t="shared" si="459"/>
        <v>0</v>
      </c>
      <c r="AJ1435" s="18">
        <f t="shared" si="441"/>
        <v>0</v>
      </c>
      <c r="AK1435" s="18">
        <f t="shared" si="442"/>
        <v>0</v>
      </c>
      <c r="AL1435" s="18">
        <f t="shared" si="443"/>
        <v>0</v>
      </c>
      <c r="AM1435" s="18">
        <f t="shared" si="444"/>
        <v>0</v>
      </c>
      <c r="AN1435" s="18">
        <f t="shared" si="445"/>
        <v>0</v>
      </c>
      <c r="AO1435" s="18">
        <f t="shared" si="446"/>
        <v>0</v>
      </c>
      <c r="AP1435" s="18">
        <f t="shared" si="447"/>
        <v>0</v>
      </c>
      <c r="AQ1435" s="18">
        <f t="shared" si="448"/>
        <v>0</v>
      </c>
      <c r="AR1435" s="18">
        <f t="shared" si="449"/>
        <v>0</v>
      </c>
      <c r="AS1435" s="18">
        <f t="shared" si="450"/>
        <v>0</v>
      </c>
      <c r="AT1435" s="18">
        <f t="shared" si="451"/>
        <v>0</v>
      </c>
      <c r="AU1435" s="18">
        <f t="shared" si="452"/>
        <v>0</v>
      </c>
      <c r="AV1435" s="18">
        <f t="shared" si="453"/>
        <v>0</v>
      </c>
      <c r="AW1435" s="18">
        <f t="shared" si="454"/>
        <v>0</v>
      </c>
      <c r="AX1435" s="18">
        <f t="shared" si="455"/>
        <v>0</v>
      </c>
      <c r="AY1435" s="18">
        <f t="shared" si="456"/>
        <v>0</v>
      </c>
      <c r="AZ1435" s="18">
        <f t="shared" si="457"/>
        <v>0</v>
      </c>
      <c r="BA1435" s="18">
        <f t="shared" si="458"/>
        <v>0</v>
      </c>
    </row>
    <row r="1436" spans="35:53" x14ac:dyDescent="0.25">
      <c r="AI1436" s="17">
        <f t="shared" si="459"/>
        <v>0</v>
      </c>
      <c r="AJ1436" s="18">
        <f t="shared" si="441"/>
        <v>0</v>
      </c>
      <c r="AK1436" s="18">
        <f t="shared" si="442"/>
        <v>0</v>
      </c>
      <c r="AL1436" s="18">
        <f t="shared" si="443"/>
        <v>0</v>
      </c>
      <c r="AM1436" s="18">
        <f t="shared" si="444"/>
        <v>0</v>
      </c>
      <c r="AN1436" s="18">
        <f t="shared" si="445"/>
        <v>0</v>
      </c>
      <c r="AO1436" s="18">
        <f t="shared" si="446"/>
        <v>0</v>
      </c>
      <c r="AP1436" s="18">
        <f t="shared" si="447"/>
        <v>0</v>
      </c>
      <c r="AQ1436" s="18">
        <f t="shared" si="448"/>
        <v>0</v>
      </c>
      <c r="AR1436" s="18">
        <f t="shared" si="449"/>
        <v>0</v>
      </c>
      <c r="AS1436" s="18">
        <f t="shared" si="450"/>
        <v>0</v>
      </c>
      <c r="AT1436" s="18">
        <f t="shared" si="451"/>
        <v>0</v>
      </c>
      <c r="AU1436" s="18">
        <f t="shared" si="452"/>
        <v>0</v>
      </c>
      <c r="AV1436" s="18">
        <f t="shared" si="453"/>
        <v>0</v>
      </c>
      <c r="AW1436" s="18">
        <f t="shared" si="454"/>
        <v>0</v>
      </c>
      <c r="AX1436" s="18">
        <f t="shared" si="455"/>
        <v>0</v>
      </c>
      <c r="AY1436" s="18">
        <f t="shared" si="456"/>
        <v>0</v>
      </c>
      <c r="AZ1436" s="18">
        <f t="shared" si="457"/>
        <v>0</v>
      </c>
      <c r="BA1436" s="18">
        <f t="shared" si="458"/>
        <v>0</v>
      </c>
    </row>
    <row r="1437" spans="35:53" x14ac:dyDescent="0.25">
      <c r="AI1437" s="17">
        <f t="shared" si="459"/>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59"/>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59"/>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59"/>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59"/>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59"/>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59"/>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59"/>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59"/>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59"/>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59"/>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59"/>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59"/>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59"/>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59"/>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59"/>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59"/>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59"/>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59"/>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59"/>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59"/>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59"/>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59"/>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59"/>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59"/>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59"/>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59"/>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59"/>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59"/>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59"/>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59"/>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59"/>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59"/>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59"/>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59"/>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59"/>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59"/>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si="459"/>
        <v>0</v>
      </c>
      <c r="AJ1474" s="18">
        <f t="shared" ref="AJ1474:AJ1500" si="460">SUMIFS(N1474,D1474,"*"&amp;$BC$1&amp;"*")</f>
        <v>0</v>
      </c>
      <c r="AK1474" s="18">
        <f t="shared" ref="AK1474:AK1500" si="461">SUMIFS(O1474,F1474,"*"&amp;$BC$1&amp;"*")</f>
        <v>0</v>
      </c>
      <c r="AL1474" s="18">
        <f t="shared" ref="AL1474:AL1500" si="462">SUMIFS(N1474,Q1474,"*"&amp;$BC$1&amp;"*",P1474,"CSA")</f>
        <v>0</v>
      </c>
      <c r="AM1474" s="18">
        <f t="shared" ref="AM1474:AM1500" si="463">SUMIFS(O1474,Q1474,"*"&amp;$BC$1&amp;"*",P1474,"USA")</f>
        <v>0</v>
      </c>
      <c r="AN1474" s="18">
        <f t="shared" ref="AN1474:AN1500" si="464">SUMIFS(N1474,S1474,"*"&amp;$BC$1&amp;"*",R1474,"CSA")</f>
        <v>0</v>
      </c>
      <c r="AO1474" s="18">
        <f t="shared" ref="AO1474:AO1500" si="465">SUMIFS(O1474,S1474,"*"&amp;$BC$1&amp;"*",R1474,"USA")</f>
        <v>0</v>
      </c>
      <c r="AP1474" s="18">
        <f t="shared" ref="AP1474:AP1500" si="466">SUMIFS(N1474,U1474,"*"&amp;$BC$1&amp;"*",T1474,"CSA")</f>
        <v>0</v>
      </c>
      <c r="AQ1474" s="18">
        <f t="shared" ref="AQ1474:AQ1500" si="467">SUMIFS(O1474,U1474,"*"&amp;$BC$1&amp;"*",T1474,"USA")</f>
        <v>0</v>
      </c>
      <c r="AR1474" s="18">
        <f t="shared" ref="AR1474:AR1500" si="468">SUMIFS(N1474,W1474,"*"&amp;$BC$1&amp;"*",V1474,"CSA")</f>
        <v>0</v>
      </c>
      <c r="AS1474" s="18">
        <f t="shared" ref="AS1474:AS1500" si="469">SUMIFS(O1474,W1474,"*"&amp;$BC$1&amp;"*",V1474,"USA")</f>
        <v>0</v>
      </c>
      <c r="AT1474" s="18">
        <f t="shared" ref="AT1474:AT1500" si="470">SUMIFS(N1474,Y1474,"*"&amp;$BC$1&amp;"*",X1474,"CSA")</f>
        <v>0</v>
      </c>
      <c r="AU1474" s="18">
        <f t="shared" ref="AU1474:AU1500" si="471">SUMIFS(O1474,Y1474,"*"&amp;$BC$1&amp;"*",X1474,"USA")</f>
        <v>0</v>
      </c>
      <c r="AV1474" s="18">
        <f t="shared" ref="AV1474:AV1500" si="472">SUMIFS(N1474,AA1474,"*"&amp;$BC$1&amp;"*",Z1474,"CSA")</f>
        <v>0</v>
      </c>
      <c r="AW1474" s="18">
        <f t="shared" ref="AW1474:AW1500" si="473">SUMIFS(O1474,AA1474,"*"&amp;$BC$1&amp;"*",Z1474,"USA")</f>
        <v>0</v>
      </c>
      <c r="AX1474" s="18">
        <f t="shared" ref="AX1474:AX1500" si="474">SUMIFS(N1474,AC1474,"*"&amp;$BC$1&amp;"*",AB1474,"CSA")</f>
        <v>0</v>
      </c>
      <c r="AY1474" s="18">
        <f t="shared" ref="AY1474:AY1500" si="475">SUMIFS(O1474,AC1474,"*"&amp;$BC$1&amp;"*",AB1474,"USA")</f>
        <v>0</v>
      </c>
      <c r="AZ1474" s="18">
        <f t="shared" ref="AZ1474:AZ1500" si="476">SUMIFS(N1474,AE1474,"*"&amp;$BC$1&amp;"*",AD1474,"CSA")</f>
        <v>0</v>
      </c>
      <c r="BA1474" s="18">
        <f t="shared" ref="BA1474:BA1500" si="477">SUMIFS(O1474,AE1474,"*"&amp;$BC$1&amp;"*",AD1474,"USA")</f>
        <v>0</v>
      </c>
    </row>
    <row r="1475" spans="35:53" x14ac:dyDescent="0.25">
      <c r="AI1475" s="17">
        <f t="shared" ref="AI1475:AI1500" si="478">SUM(AJ1475:BA1475)</f>
        <v>0</v>
      </c>
      <c r="AJ1475" s="18">
        <f t="shared" si="460"/>
        <v>0</v>
      </c>
      <c r="AK1475" s="18">
        <f t="shared" si="461"/>
        <v>0</v>
      </c>
      <c r="AL1475" s="18">
        <f t="shared" si="462"/>
        <v>0</v>
      </c>
      <c r="AM1475" s="18">
        <f t="shared" si="463"/>
        <v>0</v>
      </c>
      <c r="AN1475" s="18">
        <f t="shared" si="464"/>
        <v>0</v>
      </c>
      <c r="AO1475" s="18">
        <f t="shared" si="465"/>
        <v>0</v>
      </c>
      <c r="AP1475" s="18">
        <f t="shared" si="466"/>
        <v>0</v>
      </c>
      <c r="AQ1475" s="18">
        <f t="shared" si="467"/>
        <v>0</v>
      </c>
      <c r="AR1475" s="18">
        <f t="shared" si="468"/>
        <v>0</v>
      </c>
      <c r="AS1475" s="18">
        <f t="shared" si="469"/>
        <v>0</v>
      </c>
      <c r="AT1475" s="18">
        <f t="shared" si="470"/>
        <v>0</v>
      </c>
      <c r="AU1475" s="18">
        <f t="shared" si="471"/>
        <v>0</v>
      </c>
      <c r="AV1475" s="18">
        <f t="shared" si="472"/>
        <v>0</v>
      </c>
      <c r="AW1475" s="18">
        <f t="shared" si="473"/>
        <v>0</v>
      </c>
      <c r="AX1475" s="18">
        <f t="shared" si="474"/>
        <v>0</v>
      </c>
      <c r="AY1475" s="18">
        <f t="shared" si="475"/>
        <v>0</v>
      </c>
      <c r="AZ1475" s="18">
        <f t="shared" si="476"/>
        <v>0</v>
      </c>
      <c r="BA1475" s="18">
        <f t="shared" si="477"/>
        <v>0</v>
      </c>
    </row>
    <row r="1476" spans="35:53" x14ac:dyDescent="0.25">
      <c r="AI1476" s="17">
        <f t="shared" si="478"/>
        <v>0</v>
      </c>
      <c r="AJ1476" s="18">
        <f t="shared" si="460"/>
        <v>0</v>
      </c>
      <c r="AK1476" s="18">
        <f t="shared" si="461"/>
        <v>0</v>
      </c>
      <c r="AL1476" s="18">
        <f t="shared" si="462"/>
        <v>0</v>
      </c>
      <c r="AM1476" s="18">
        <f t="shared" si="463"/>
        <v>0</v>
      </c>
      <c r="AN1476" s="18">
        <f t="shared" si="464"/>
        <v>0</v>
      </c>
      <c r="AO1476" s="18">
        <f t="shared" si="465"/>
        <v>0</v>
      </c>
      <c r="AP1476" s="18">
        <f t="shared" si="466"/>
        <v>0</v>
      </c>
      <c r="AQ1476" s="18">
        <f t="shared" si="467"/>
        <v>0</v>
      </c>
      <c r="AR1476" s="18">
        <f t="shared" si="468"/>
        <v>0</v>
      </c>
      <c r="AS1476" s="18">
        <f t="shared" si="469"/>
        <v>0</v>
      </c>
      <c r="AT1476" s="18">
        <f t="shared" si="470"/>
        <v>0</v>
      </c>
      <c r="AU1476" s="18">
        <f t="shared" si="471"/>
        <v>0</v>
      </c>
      <c r="AV1476" s="18">
        <f t="shared" si="472"/>
        <v>0</v>
      </c>
      <c r="AW1476" s="18">
        <f t="shared" si="473"/>
        <v>0</v>
      </c>
      <c r="AX1476" s="18">
        <f t="shared" si="474"/>
        <v>0</v>
      </c>
      <c r="AY1476" s="18">
        <f t="shared" si="475"/>
        <v>0</v>
      </c>
      <c r="AZ1476" s="18">
        <f t="shared" si="476"/>
        <v>0</v>
      </c>
      <c r="BA1476" s="18">
        <f t="shared" si="477"/>
        <v>0</v>
      </c>
    </row>
    <row r="1477" spans="35:53" x14ac:dyDescent="0.25">
      <c r="AI1477" s="17">
        <f t="shared" si="478"/>
        <v>0</v>
      </c>
      <c r="AJ1477" s="18">
        <f t="shared" si="460"/>
        <v>0</v>
      </c>
      <c r="AK1477" s="18">
        <f t="shared" si="461"/>
        <v>0</v>
      </c>
      <c r="AL1477" s="18">
        <f t="shared" si="462"/>
        <v>0</v>
      </c>
      <c r="AM1477" s="18">
        <f t="shared" si="463"/>
        <v>0</v>
      </c>
      <c r="AN1477" s="18">
        <f t="shared" si="464"/>
        <v>0</v>
      </c>
      <c r="AO1477" s="18">
        <f t="shared" si="465"/>
        <v>0</v>
      </c>
      <c r="AP1477" s="18">
        <f t="shared" si="466"/>
        <v>0</v>
      </c>
      <c r="AQ1477" s="18">
        <f t="shared" si="467"/>
        <v>0</v>
      </c>
      <c r="AR1477" s="18">
        <f t="shared" si="468"/>
        <v>0</v>
      </c>
      <c r="AS1477" s="18">
        <f t="shared" si="469"/>
        <v>0</v>
      </c>
      <c r="AT1477" s="18">
        <f t="shared" si="470"/>
        <v>0</v>
      </c>
      <c r="AU1477" s="18">
        <f t="shared" si="471"/>
        <v>0</v>
      </c>
      <c r="AV1477" s="18">
        <f t="shared" si="472"/>
        <v>0</v>
      </c>
      <c r="AW1477" s="18">
        <f t="shared" si="473"/>
        <v>0</v>
      </c>
      <c r="AX1477" s="18">
        <f t="shared" si="474"/>
        <v>0</v>
      </c>
      <c r="AY1477" s="18">
        <f t="shared" si="475"/>
        <v>0</v>
      </c>
      <c r="AZ1477" s="18">
        <f t="shared" si="476"/>
        <v>0</v>
      </c>
      <c r="BA1477" s="18">
        <f t="shared" si="477"/>
        <v>0</v>
      </c>
    </row>
    <row r="1478" spans="35:53" x14ac:dyDescent="0.25">
      <c r="AI1478" s="17">
        <f t="shared" si="478"/>
        <v>0</v>
      </c>
      <c r="AJ1478" s="18">
        <f t="shared" si="460"/>
        <v>0</v>
      </c>
      <c r="AK1478" s="18">
        <f t="shared" si="461"/>
        <v>0</v>
      </c>
      <c r="AL1478" s="18">
        <f t="shared" si="462"/>
        <v>0</v>
      </c>
      <c r="AM1478" s="18">
        <f t="shared" si="463"/>
        <v>0</v>
      </c>
      <c r="AN1478" s="18">
        <f t="shared" si="464"/>
        <v>0</v>
      </c>
      <c r="AO1478" s="18">
        <f t="shared" si="465"/>
        <v>0</v>
      </c>
      <c r="AP1478" s="18">
        <f t="shared" si="466"/>
        <v>0</v>
      </c>
      <c r="AQ1478" s="18">
        <f t="shared" si="467"/>
        <v>0</v>
      </c>
      <c r="AR1478" s="18">
        <f t="shared" si="468"/>
        <v>0</v>
      </c>
      <c r="AS1478" s="18">
        <f t="shared" si="469"/>
        <v>0</v>
      </c>
      <c r="AT1478" s="18">
        <f t="shared" si="470"/>
        <v>0</v>
      </c>
      <c r="AU1478" s="18">
        <f t="shared" si="471"/>
        <v>0</v>
      </c>
      <c r="AV1478" s="18">
        <f t="shared" si="472"/>
        <v>0</v>
      </c>
      <c r="AW1478" s="18">
        <f t="shared" si="473"/>
        <v>0</v>
      </c>
      <c r="AX1478" s="18">
        <f t="shared" si="474"/>
        <v>0</v>
      </c>
      <c r="AY1478" s="18">
        <f t="shared" si="475"/>
        <v>0</v>
      </c>
      <c r="AZ1478" s="18">
        <f t="shared" si="476"/>
        <v>0</v>
      </c>
      <c r="BA1478" s="18">
        <f t="shared" si="477"/>
        <v>0</v>
      </c>
    </row>
    <row r="1479" spans="35:53" x14ac:dyDescent="0.25">
      <c r="AI1479" s="17">
        <f t="shared" si="478"/>
        <v>0</v>
      </c>
      <c r="AJ1479" s="18">
        <f t="shared" si="460"/>
        <v>0</v>
      </c>
      <c r="AK1479" s="18">
        <f t="shared" si="461"/>
        <v>0</v>
      </c>
      <c r="AL1479" s="18">
        <f t="shared" si="462"/>
        <v>0</v>
      </c>
      <c r="AM1479" s="18">
        <f t="shared" si="463"/>
        <v>0</v>
      </c>
      <c r="AN1479" s="18">
        <f t="shared" si="464"/>
        <v>0</v>
      </c>
      <c r="AO1479" s="18">
        <f t="shared" si="465"/>
        <v>0</v>
      </c>
      <c r="AP1479" s="18">
        <f t="shared" si="466"/>
        <v>0</v>
      </c>
      <c r="AQ1479" s="18">
        <f t="shared" si="467"/>
        <v>0</v>
      </c>
      <c r="AR1479" s="18">
        <f t="shared" si="468"/>
        <v>0</v>
      </c>
      <c r="AS1479" s="18">
        <f t="shared" si="469"/>
        <v>0</v>
      </c>
      <c r="AT1479" s="18">
        <f t="shared" si="470"/>
        <v>0</v>
      </c>
      <c r="AU1479" s="18">
        <f t="shared" si="471"/>
        <v>0</v>
      </c>
      <c r="AV1479" s="18">
        <f t="shared" si="472"/>
        <v>0</v>
      </c>
      <c r="AW1479" s="18">
        <f t="shared" si="473"/>
        <v>0</v>
      </c>
      <c r="AX1479" s="18">
        <f t="shared" si="474"/>
        <v>0</v>
      </c>
      <c r="AY1479" s="18">
        <f t="shared" si="475"/>
        <v>0</v>
      </c>
      <c r="AZ1479" s="18">
        <f t="shared" si="476"/>
        <v>0</v>
      </c>
      <c r="BA1479" s="18">
        <f t="shared" si="477"/>
        <v>0</v>
      </c>
    </row>
    <row r="1480" spans="35:53" x14ac:dyDescent="0.25">
      <c r="AI1480" s="17">
        <f t="shared" si="478"/>
        <v>0</v>
      </c>
      <c r="AJ1480" s="18">
        <f t="shared" si="460"/>
        <v>0</v>
      </c>
      <c r="AK1480" s="18">
        <f t="shared" si="461"/>
        <v>0</v>
      </c>
      <c r="AL1480" s="18">
        <f t="shared" si="462"/>
        <v>0</v>
      </c>
      <c r="AM1480" s="18">
        <f t="shared" si="463"/>
        <v>0</v>
      </c>
      <c r="AN1480" s="18">
        <f t="shared" si="464"/>
        <v>0</v>
      </c>
      <c r="AO1480" s="18">
        <f t="shared" si="465"/>
        <v>0</v>
      </c>
      <c r="AP1480" s="18">
        <f t="shared" si="466"/>
        <v>0</v>
      </c>
      <c r="AQ1480" s="18">
        <f t="shared" si="467"/>
        <v>0</v>
      </c>
      <c r="AR1480" s="18">
        <f t="shared" si="468"/>
        <v>0</v>
      </c>
      <c r="AS1480" s="18">
        <f t="shared" si="469"/>
        <v>0</v>
      </c>
      <c r="AT1480" s="18">
        <f t="shared" si="470"/>
        <v>0</v>
      </c>
      <c r="AU1480" s="18">
        <f t="shared" si="471"/>
        <v>0</v>
      </c>
      <c r="AV1480" s="18">
        <f t="shared" si="472"/>
        <v>0</v>
      </c>
      <c r="AW1480" s="18">
        <f t="shared" si="473"/>
        <v>0</v>
      </c>
      <c r="AX1480" s="18">
        <f t="shared" si="474"/>
        <v>0</v>
      </c>
      <c r="AY1480" s="18">
        <f t="shared" si="475"/>
        <v>0</v>
      </c>
      <c r="AZ1480" s="18">
        <f t="shared" si="476"/>
        <v>0</v>
      </c>
      <c r="BA1480" s="18">
        <f t="shared" si="477"/>
        <v>0</v>
      </c>
    </row>
    <row r="1481" spans="35:53" x14ac:dyDescent="0.25">
      <c r="AI1481" s="17">
        <f t="shared" si="478"/>
        <v>0</v>
      </c>
      <c r="AJ1481" s="18">
        <f t="shared" si="460"/>
        <v>0</v>
      </c>
      <c r="AK1481" s="18">
        <f t="shared" si="461"/>
        <v>0</v>
      </c>
      <c r="AL1481" s="18">
        <f t="shared" si="462"/>
        <v>0</v>
      </c>
      <c r="AM1481" s="18">
        <f t="shared" si="463"/>
        <v>0</v>
      </c>
      <c r="AN1481" s="18">
        <f t="shared" si="464"/>
        <v>0</v>
      </c>
      <c r="AO1481" s="18">
        <f t="shared" si="465"/>
        <v>0</v>
      </c>
      <c r="AP1481" s="18">
        <f t="shared" si="466"/>
        <v>0</v>
      </c>
      <c r="AQ1481" s="18">
        <f t="shared" si="467"/>
        <v>0</v>
      </c>
      <c r="AR1481" s="18">
        <f t="shared" si="468"/>
        <v>0</v>
      </c>
      <c r="AS1481" s="18">
        <f t="shared" si="469"/>
        <v>0</v>
      </c>
      <c r="AT1481" s="18">
        <f t="shared" si="470"/>
        <v>0</v>
      </c>
      <c r="AU1481" s="18">
        <f t="shared" si="471"/>
        <v>0</v>
      </c>
      <c r="AV1481" s="18">
        <f t="shared" si="472"/>
        <v>0</v>
      </c>
      <c r="AW1481" s="18">
        <f t="shared" si="473"/>
        <v>0</v>
      </c>
      <c r="AX1481" s="18">
        <f t="shared" si="474"/>
        <v>0</v>
      </c>
      <c r="AY1481" s="18">
        <f t="shared" si="475"/>
        <v>0</v>
      </c>
      <c r="AZ1481" s="18">
        <f t="shared" si="476"/>
        <v>0</v>
      </c>
      <c r="BA1481" s="18">
        <f t="shared" si="477"/>
        <v>0</v>
      </c>
    </row>
    <row r="1482" spans="35:53" x14ac:dyDescent="0.25">
      <c r="AI1482" s="17">
        <f t="shared" si="478"/>
        <v>0</v>
      </c>
      <c r="AJ1482" s="18">
        <f t="shared" si="460"/>
        <v>0</v>
      </c>
      <c r="AK1482" s="18">
        <f t="shared" si="461"/>
        <v>0</v>
      </c>
      <c r="AL1482" s="18">
        <f t="shared" si="462"/>
        <v>0</v>
      </c>
      <c r="AM1482" s="18">
        <f t="shared" si="463"/>
        <v>0</v>
      </c>
      <c r="AN1482" s="18">
        <f t="shared" si="464"/>
        <v>0</v>
      </c>
      <c r="AO1482" s="18">
        <f t="shared" si="465"/>
        <v>0</v>
      </c>
      <c r="AP1482" s="18">
        <f t="shared" si="466"/>
        <v>0</v>
      </c>
      <c r="AQ1482" s="18">
        <f t="shared" si="467"/>
        <v>0</v>
      </c>
      <c r="AR1482" s="18">
        <f t="shared" si="468"/>
        <v>0</v>
      </c>
      <c r="AS1482" s="18">
        <f t="shared" si="469"/>
        <v>0</v>
      </c>
      <c r="AT1482" s="18">
        <f t="shared" si="470"/>
        <v>0</v>
      </c>
      <c r="AU1482" s="18">
        <f t="shared" si="471"/>
        <v>0</v>
      </c>
      <c r="AV1482" s="18">
        <f t="shared" si="472"/>
        <v>0</v>
      </c>
      <c r="AW1482" s="18">
        <f t="shared" si="473"/>
        <v>0</v>
      </c>
      <c r="AX1482" s="18">
        <f t="shared" si="474"/>
        <v>0</v>
      </c>
      <c r="AY1482" s="18">
        <f t="shared" si="475"/>
        <v>0</v>
      </c>
      <c r="AZ1482" s="18">
        <f t="shared" si="476"/>
        <v>0</v>
      </c>
      <c r="BA1482" s="18">
        <f t="shared" si="477"/>
        <v>0</v>
      </c>
    </row>
    <row r="1483" spans="35:53" x14ac:dyDescent="0.25">
      <c r="AI1483" s="17">
        <f t="shared" si="478"/>
        <v>0</v>
      </c>
      <c r="AJ1483" s="18">
        <f t="shared" si="460"/>
        <v>0</v>
      </c>
      <c r="AK1483" s="18">
        <f t="shared" si="461"/>
        <v>0</v>
      </c>
      <c r="AL1483" s="18">
        <f t="shared" si="462"/>
        <v>0</v>
      </c>
      <c r="AM1483" s="18">
        <f t="shared" si="463"/>
        <v>0</v>
      </c>
      <c r="AN1483" s="18">
        <f t="shared" si="464"/>
        <v>0</v>
      </c>
      <c r="AO1483" s="18">
        <f t="shared" si="465"/>
        <v>0</v>
      </c>
      <c r="AP1483" s="18">
        <f t="shared" si="466"/>
        <v>0</v>
      </c>
      <c r="AQ1483" s="18">
        <f t="shared" si="467"/>
        <v>0</v>
      </c>
      <c r="AR1483" s="18">
        <f t="shared" si="468"/>
        <v>0</v>
      </c>
      <c r="AS1483" s="18">
        <f t="shared" si="469"/>
        <v>0</v>
      </c>
      <c r="AT1483" s="18">
        <f t="shared" si="470"/>
        <v>0</v>
      </c>
      <c r="AU1483" s="18">
        <f t="shared" si="471"/>
        <v>0</v>
      </c>
      <c r="AV1483" s="18">
        <f t="shared" si="472"/>
        <v>0</v>
      </c>
      <c r="AW1483" s="18">
        <f t="shared" si="473"/>
        <v>0</v>
      </c>
      <c r="AX1483" s="18">
        <f t="shared" si="474"/>
        <v>0</v>
      </c>
      <c r="AY1483" s="18">
        <f t="shared" si="475"/>
        <v>0</v>
      </c>
      <c r="AZ1483" s="18">
        <f t="shared" si="476"/>
        <v>0</v>
      </c>
      <c r="BA1483" s="18">
        <f t="shared" si="477"/>
        <v>0</v>
      </c>
    </row>
    <row r="1484" spans="35:53" x14ac:dyDescent="0.25">
      <c r="AI1484" s="17">
        <f t="shared" si="478"/>
        <v>0</v>
      </c>
      <c r="AJ1484" s="18">
        <f t="shared" si="460"/>
        <v>0</v>
      </c>
      <c r="AK1484" s="18">
        <f t="shared" si="461"/>
        <v>0</v>
      </c>
      <c r="AL1484" s="18">
        <f t="shared" si="462"/>
        <v>0</v>
      </c>
      <c r="AM1484" s="18">
        <f t="shared" si="463"/>
        <v>0</v>
      </c>
      <c r="AN1484" s="18">
        <f t="shared" si="464"/>
        <v>0</v>
      </c>
      <c r="AO1484" s="18">
        <f t="shared" si="465"/>
        <v>0</v>
      </c>
      <c r="AP1484" s="18">
        <f t="shared" si="466"/>
        <v>0</v>
      </c>
      <c r="AQ1484" s="18">
        <f t="shared" si="467"/>
        <v>0</v>
      </c>
      <c r="AR1484" s="18">
        <f t="shared" si="468"/>
        <v>0</v>
      </c>
      <c r="AS1484" s="18">
        <f t="shared" si="469"/>
        <v>0</v>
      </c>
      <c r="AT1484" s="18">
        <f t="shared" si="470"/>
        <v>0</v>
      </c>
      <c r="AU1484" s="18">
        <f t="shared" si="471"/>
        <v>0</v>
      </c>
      <c r="AV1484" s="18">
        <f t="shared" si="472"/>
        <v>0</v>
      </c>
      <c r="AW1484" s="18">
        <f t="shared" si="473"/>
        <v>0</v>
      </c>
      <c r="AX1484" s="18">
        <f t="shared" si="474"/>
        <v>0</v>
      </c>
      <c r="AY1484" s="18">
        <f t="shared" si="475"/>
        <v>0</v>
      </c>
      <c r="AZ1484" s="18">
        <f t="shared" si="476"/>
        <v>0</v>
      </c>
      <c r="BA1484" s="18">
        <f t="shared" si="477"/>
        <v>0</v>
      </c>
    </row>
    <row r="1485" spans="35:53" x14ac:dyDescent="0.25">
      <c r="AI1485" s="17">
        <f t="shared" si="478"/>
        <v>0</v>
      </c>
      <c r="AJ1485" s="18">
        <f t="shared" si="460"/>
        <v>0</v>
      </c>
      <c r="AK1485" s="18">
        <f t="shared" si="461"/>
        <v>0</v>
      </c>
      <c r="AL1485" s="18">
        <f t="shared" si="462"/>
        <v>0</v>
      </c>
      <c r="AM1485" s="18">
        <f t="shared" si="463"/>
        <v>0</v>
      </c>
      <c r="AN1485" s="18">
        <f t="shared" si="464"/>
        <v>0</v>
      </c>
      <c r="AO1485" s="18">
        <f t="shared" si="465"/>
        <v>0</v>
      </c>
      <c r="AP1485" s="18">
        <f t="shared" si="466"/>
        <v>0</v>
      </c>
      <c r="AQ1485" s="18">
        <f t="shared" si="467"/>
        <v>0</v>
      </c>
      <c r="AR1485" s="18">
        <f t="shared" si="468"/>
        <v>0</v>
      </c>
      <c r="AS1485" s="18">
        <f t="shared" si="469"/>
        <v>0</v>
      </c>
      <c r="AT1485" s="18">
        <f t="shared" si="470"/>
        <v>0</v>
      </c>
      <c r="AU1485" s="18">
        <f t="shared" si="471"/>
        <v>0</v>
      </c>
      <c r="AV1485" s="18">
        <f t="shared" si="472"/>
        <v>0</v>
      </c>
      <c r="AW1485" s="18">
        <f t="shared" si="473"/>
        <v>0</v>
      </c>
      <c r="AX1485" s="18">
        <f t="shared" si="474"/>
        <v>0</v>
      </c>
      <c r="AY1485" s="18">
        <f t="shared" si="475"/>
        <v>0</v>
      </c>
      <c r="AZ1485" s="18">
        <f t="shared" si="476"/>
        <v>0</v>
      </c>
      <c r="BA1485" s="18">
        <f t="shared" si="477"/>
        <v>0</v>
      </c>
    </row>
    <row r="1486" spans="35:53" x14ac:dyDescent="0.25">
      <c r="AI1486" s="17">
        <f t="shared" si="478"/>
        <v>0</v>
      </c>
      <c r="AJ1486" s="18">
        <f t="shared" si="460"/>
        <v>0</v>
      </c>
      <c r="AK1486" s="18">
        <f t="shared" si="461"/>
        <v>0</v>
      </c>
      <c r="AL1486" s="18">
        <f t="shared" si="462"/>
        <v>0</v>
      </c>
      <c r="AM1486" s="18">
        <f t="shared" si="463"/>
        <v>0</v>
      </c>
      <c r="AN1486" s="18">
        <f t="shared" si="464"/>
        <v>0</v>
      </c>
      <c r="AO1486" s="18">
        <f t="shared" si="465"/>
        <v>0</v>
      </c>
      <c r="AP1486" s="18">
        <f t="shared" si="466"/>
        <v>0</v>
      </c>
      <c r="AQ1486" s="18">
        <f t="shared" si="467"/>
        <v>0</v>
      </c>
      <c r="AR1486" s="18">
        <f t="shared" si="468"/>
        <v>0</v>
      </c>
      <c r="AS1486" s="18">
        <f t="shared" si="469"/>
        <v>0</v>
      </c>
      <c r="AT1486" s="18">
        <f t="shared" si="470"/>
        <v>0</v>
      </c>
      <c r="AU1486" s="18">
        <f t="shared" si="471"/>
        <v>0</v>
      </c>
      <c r="AV1486" s="18">
        <f t="shared" si="472"/>
        <v>0</v>
      </c>
      <c r="AW1486" s="18">
        <f t="shared" si="473"/>
        <v>0</v>
      </c>
      <c r="AX1486" s="18">
        <f t="shared" si="474"/>
        <v>0</v>
      </c>
      <c r="AY1486" s="18">
        <f t="shared" si="475"/>
        <v>0</v>
      </c>
      <c r="AZ1486" s="18">
        <f t="shared" si="476"/>
        <v>0</v>
      </c>
      <c r="BA1486" s="18">
        <f t="shared" si="477"/>
        <v>0</v>
      </c>
    </row>
    <row r="1487" spans="35:53" x14ac:dyDescent="0.25">
      <c r="AI1487" s="17">
        <f t="shared" si="478"/>
        <v>0</v>
      </c>
      <c r="AJ1487" s="18">
        <f t="shared" si="460"/>
        <v>0</v>
      </c>
      <c r="AK1487" s="18">
        <f t="shared" si="461"/>
        <v>0</v>
      </c>
      <c r="AL1487" s="18">
        <f t="shared" si="462"/>
        <v>0</v>
      </c>
      <c r="AM1487" s="18">
        <f t="shared" si="463"/>
        <v>0</v>
      </c>
      <c r="AN1487" s="18">
        <f t="shared" si="464"/>
        <v>0</v>
      </c>
      <c r="AO1487" s="18">
        <f t="shared" si="465"/>
        <v>0</v>
      </c>
      <c r="AP1487" s="18">
        <f t="shared" si="466"/>
        <v>0</v>
      </c>
      <c r="AQ1487" s="18">
        <f t="shared" si="467"/>
        <v>0</v>
      </c>
      <c r="AR1487" s="18">
        <f t="shared" si="468"/>
        <v>0</v>
      </c>
      <c r="AS1487" s="18">
        <f t="shared" si="469"/>
        <v>0</v>
      </c>
      <c r="AT1487" s="18">
        <f t="shared" si="470"/>
        <v>0</v>
      </c>
      <c r="AU1487" s="18">
        <f t="shared" si="471"/>
        <v>0</v>
      </c>
      <c r="AV1487" s="18">
        <f t="shared" si="472"/>
        <v>0</v>
      </c>
      <c r="AW1487" s="18">
        <f t="shared" si="473"/>
        <v>0</v>
      </c>
      <c r="AX1487" s="18">
        <f t="shared" si="474"/>
        <v>0</v>
      </c>
      <c r="AY1487" s="18">
        <f t="shared" si="475"/>
        <v>0</v>
      </c>
      <c r="AZ1487" s="18">
        <f t="shared" si="476"/>
        <v>0</v>
      </c>
      <c r="BA1487" s="18">
        <f t="shared" si="477"/>
        <v>0</v>
      </c>
    </row>
    <row r="1488" spans="35:53" x14ac:dyDescent="0.25">
      <c r="AI1488" s="17">
        <f t="shared" si="478"/>
        <v>0</v>
      </c>
      <c r="AJ1488" s="18">
        <f t="shared" si="460"/>
        <v>0</v>
      </c>
      <c r="AK1488" s="18">
        <f t="shared" si="461"/>
        <v>0</v>
      </c>
      <c r="AL1488" s="18">
        <f t="shared" si="462"/>
        <v>0</v>
      </c>
      <c r="AM1488" s="18">
        <f t="shared" si="463"/>
        <v>0</v>
      </c>
      <c r="AN1488" s="18">
        <f t="shared" si="464"/>
        <v>0</v>
      </c>
      <c r="AO1488" s="18">
        <f t="shared" si="465"/>
        <v>0</v>
      </c>
      <c r="AP1488" s="18">
        <f t="shared" si="466"/>
        <v>0</v>
      </c>
      <c r="AQ1488" s="18">
        <f t="shared" si="467"/>
        <v>0</v>
      </c>
      <c r="AR1488" s="18">
        <f t="shared" si="468"/>
        <v>0</v>
      </c>
      <c r="AS1488" s="18">
        <f t="shared" si="469"/>
        <v>0</v>
      </c>
      <c r="AT1488" s="18">
        <f t="shared" si="470"/>
        <v>0</v>
      </c>
      <c r="AU1488" s="18">
        <f t="shared" si="471"/>
        <v>0</v>
      </c>
      <c r="AV1488" s="18">
        <f t="shared" si="472"/>
        <v>0</v>
      </c>
      <c r="AW1488" s="18">
        <f t="shared" si="473"/>
        <v>0</v>
      </c>
      <c r="AX1488" s="18">
        <f t="shared" si="474"/>
        <v>0</v>
      </c>
      <c r="AY1488" s="18">
        <f t="shared" si="475"/>
        <v>0</v>
      </c>
      <c r="AZ1488" s="18">
        <f t="shared" si="476"/>
        <v>0</v>
      </c>
      <c r="BA1488" s="18">
        <f t="shared" si="477"/>
        <v>0</v>
      </c>
    </row>
    <row r="1489" spans="35:53" x14ac:dyDescent="0.25">
      <c r="AI1489" s="17">
        <f t="shared" si="478"/>
        <v>0</v>
      </c>
      <c r="AJ1489" s="18">
        <f t="shared" si="460"/>
        <v>0</v>
      </c>
      <c r="AK1489" s="18">
        <f t="shared" si="461"/>
        <v>0</v>
      </c>
      <c r="AL1489" s="18">
        <f t="shared" si="462"/>
        <v>0</v>
      </c>
      <c r="AM1489" s="18">
        <f t="shared" si="463"/>
        <v>0</v>
      </c>
      <c r="AN1489" s="18">
        <f t="shared" si="464"/>
        <v>0</v>
      </c>
      <c r="AO1489" s="18">
        <f t="shared" si="465"/>
        <v>0</v>
      </c>
      <c r="AP1489" s="18">
        <f t="shared" si="466"/>
        <v>0</v>
      </c>
      <c r="AQ1489" s="18">
        <f t="shared" si="467"/>
        <v>0</v>
      </c>
      <c r="AR1489" s="18">
        <f t="shared" si="468"/>
        <v>0</v>
      </c>
      <c r="AS1489" s="18">
        <f t="shared" si="469"/>
        <v>0</v>
      </c>
      <c r="AT1489" s="18">
        <f t="shared" si="470"/>
        <v>0</v>
      </c>
      <c r="AU1489" s="18">
        <f t="shared" si="471"/>
        <v>0</v>
      </c>
      <c r="AV1489" s="18">
        <f t="shared" si="472"/>
        <v>0</v>
      </c>
      <c r="AW1489" s="18">
        <f t="shared" si="473"/>
        <v>0</v>
      </c>
      <c r="AX1489" s="18">
        <f t="shared" si="474"/>
        <v>0</v>
      </c>
      <c r="AY1489" s="18">
        <f t="shared" si="475"/>
        <v>0</v>
      </c>
      <c r="AZ1489" s="18">
        <f t="shared" si="476"/>
        <v>0</v>
      </c>
      <c r="BA1489" s="18">
        <f t="shared" si="477"/>
        <v>0</v>
      </c>
    </row>
    <row r="1490" spans="35:53" x14ac:dyDescent="0.25">
      <c r="AI1490" s="17">
        <f t="shared" si="478"/>
        <v>0</v>
      </c>
      <c r="AJ1490" s="18">
        <f t="shared" si="460"/>
        <v>0</v>
      </c>
      <c r="AK1490" s="18">
        <f t="shared" si="461"/>
        <v>0</v>
      </c>
      <c r="AL1490" s="18">
        <f t="shared" si="462"/>
        <v>0</v>
      </c>
      <c r="AM1490" s="18">
        <f t="shared" si="463"/>
        <v>0</v>
      </c>
      <c r="AN1490" s="18">
        <f t="shared" si="464"/>
        <v>0</v>
      </c>
      <c r="AO1490" s="18">
        <f t="shared" si="465"/>
        <v>0</v>
      </c>
      <c r="AP1490" s="18">
        <f t="shared" si="466"/>
        <v>0</v>
      </c>
      <c r="AQ1490" s="18">
        <f t="shared" si="467"/>
        <v>0</v>
      </c>
      <c r="AR1490" s="18">
        <f t="shared" si="468"/>
        <v>0</v>
      </c>
      <c r="AS1490" s="18">
        <f t="shared" si="469"/>
        <v>0</v>
      </c>
      <c r="AT1490" s="18">
        <f t="shared" si="470"/>
        <v>0</v>
      </c>
      <c r="AU1490" s="18">
        <f t="shared" si="471"/>
        <v>0</v>
      </c>
      <c r="AV1490" s="18">
        <f t="shared" si="472"/>
        <v>0</v>
      </c>
      <c r="AW1490" s="18">
        <f t="shared" si="473"/>
        <v>0</v>
      </c>
      <c r="AX1490" s="18">
        <f t="shared" si="474"/>
        <v>0</v>
      </c>
      <c r="AY1490" s="18">
        <f t="shared" si="475"/>
        <v>0</v>
      </c>
      <c r="AZ1490" s="18">
        <f t="shared" si="476"/>
        <v>0</v>
      </c>
      <c r="BA1490" s="18">
        <f t="shared" si="477"/>
        <v>0</v>
      </c>
    </row>
    <row r="1491" spans="35:53" x14ac:dyDescent="0.25">
      <c r="AI1491" s="17">
        <f t="shared" si="478"/>
        <v>0</v>
      </c>
      <c r="AJ1491" s="18">
        <f t="shared" si="460"/>
        <v>0</v>
      </c>
      <c r="AK1491" s="18">
        <f t="shared" si="461"/>
        <v>0</v>
      </c>
      <c r="AL1491" s="18">
        <f t="shared" si="462"/>
        <v>0</v>
      </c>
      <c r="AM1491" s="18">
        <f t="shared" si="463"/>
        <v>0</v>
      </c>
      <c r="AN1491" s="18">
        <f t="shared" si="464"/>
        <v>0</v>
      </c>
      <c r="AO1491" s="18">
        <f t="shared" si="465"/>
        <v>0</v>
      </c>
      <c r="AP1491" s="18">
        <f t="shared" si="466"/>
        <v>0</v>
      </c>
      <c r="AQ1491" s="18">
        <f t="shared" si="467"/>
        <v>0</v>
      </c>
      <c r="AR1491" s="18">
        <f t="shared" si="468"/>
        <v>0</v>
      </c>
      <c r="AS1491" s="18">
        <f t="shared" si="469"/>
        <v>0</v>
      </c>
      <c r="AT1491" s="18">
        <f t="shared" si="470"/>
        <v>0</v>
      </c>
      <c r="AU1491" s="18">
        <f t="shared" si="471"/>
        <v>0</v>
      </c>
      <c r="AV1491" s="18">
        <f t="shared" si="472"/>
        <v>0</v>
      </c>
      <c r="AW1491" s="18">
        <f t="shared" si="473"/>
        <v>0</v>
      </c>
      <c r="AX1491" s="18">
        <f t="shared" si="474"/>
        <v>0</v>
      </c>
      <c r="AY1491" s="18">
        <f t="shared" si="475"/>
        <v>0</v>
      </c>
      <c r="AZ1491" s="18">
        <f t="shared" si="476"/>
        <v>0</v>
      </c>
      <c r="BA1491" s="18">
        <f t="shared" si="477"/>
        <v>0</v>
      </c>
    </row>
    <row r="1492" spans="35:53" x14ac:dyDescent="0.25">
      <c r="AI1492" s="17">
        <f t="shared" si="478"/>
        <v>0</v>
      </c>
      <c r="AJ1492" s="18">
        <f t="shared" si="460"/>
        <v>0</v>
      </c>
      <c r="AK1492" s="18">
        <f t="shared" si="461"/>
        <v>0</v>
      </c>
      <c r="AL1492" s="18">
        <f t="shared" si="462"/>
        <v>0</v>
      </c>
      <c r="AM1492" s="18">
        <f t="shared" si="463"/>
        <v>0</v>
      </c>
      <c r="AN1492" s="18">
        <f t="shared" si="464"/>
        <v>0</v>
      </c>
      <c r="AO1492" s="18">
        <f t="shared" si="465"/>
        <v>0</v>
      </c>
      <c r="AP1492" s="18">
        <f t="shared" si="466"/>
        <v>0</v>
      </c>
      <c r="AQ1492" s="18">
        <f t="shared" si="467"/>
        <v>0</v>
      </c>
      <c r="AR1492" s="18">
        <f t="shared" si="468"/>
        <v>0</v>
      </c>
      <c r="AS1492" s="18">
        <f t="shared" si="469"/>
        <v>0</v>
      </c>
      <c r="AT1492" s="18">
        <f t="shared" si="470"/>
        <v>0</v>
      </c>
      <c r="AU1492" s="18">
        <f t="shared" si="471"/>
        <v>0</v>
      </c>
      <c r="AV1492" s="18">
        <f t="shared" si="472"/>
        <v>0</v>
      </c>
      <c r="AW1492" s="18">
        <f t="shared" si="473"/>
        <v>0</v>
      </c>
      <c r="AX1492" s="18">
        <f t="shared" si="474"/>
        <v>0</v>
      </c>
      <c r="AY1492" s="18">
        <f t="shared" si="475"/>
        <v>0</v>
      </c>
      <c r="AZ1492" s="18">
        <f t="shared" si="476"/>
        <v>0</v>
      </c>
      <c r="BA1492" s="18">
        <f t="shared" si="477"/>
        <v>0</v>
      </c>
    </row>
    <row r="1493" spans="35:53" x14ac:dyDescent="0.25">
      <c r="AI1493" s="17">
        <f t="shared" si="478"/>
        <v>0</v>
      </c>
      <c r="AJ1493" s="18">
        <f t="shared" si="460"/>
        <v>0</v>
      </c>
      <c r="AK1493" s="18">
        <f t="shared" si="461"/>
        <v>0</v>
      </c>
      <c r="AL1493" s="18">
        <f t="shared" si="462"/>
        <v>0</v>
      </c>
      <c r="AM1493" s="18">
        <f t="shared" si="463"/>
        <v>0</v>
      </c>
      <c r="AN1493" s="18">
        <f t="shared" si="464"/>
        <v>0</v>
      </c>
      <c r="AO1493" s="18">
        <f t="shared" si="465"/>
        <v>0</v>
      </c>
      <c r="AP1493" s="18">
        <f t="shared" si="466"/>
        <v>0</v>
      </c>
      <c r="AQ1493" s="18">
        <f t="shared" si="467"/>
        <v>0</v>
      </c>
      <c r="AR1493" s="18">
        <f t="shared" si="468"/>
        <v>0</v>
      </c>
      <c r="AS1493" s="18">
        <f t="shared" si="469"/>
        <v>0</v>
      </c>
      <c r="AT1493" s="18">
        <f t="shared" si="470"/>
        <v>0</v>
      </c>
      <c r="AU1493" s="18">
        <f t="shared" si="471"/>
        <v>0</v>
      </c>
      <c r="AV1493" s="18">
        <f t="shared" si="472"/>
        <v>0</v>
      </c>
      <c r="AW1493" s="18">
        <f t="shared" si="473"/>
        <v>0</v>
      </c>
      <c r="AX1493" s="18">
        <f t="shared" si="474"/>
        <v>0</v>
      </c>
      <c r="AY1493" s="18">
        <f t="shared" si="475"/>
        <v>0</v>
      </c>
      <c r="AZ1493" s="18">
        <f t="shared" si="476"/>
        <v>0</v>
      </c>
      <c r="BA1493" s="18">
        <f t="shared" si="477"/>
        <v>0</v>
      </c>
    </row>
    <row r="1494" spans="35:53" x14ac:dyDescent="0.25">
      <c r="AI1494" s="17">
        <f t="shared" si="478"/>
        <v>0</v>
      </c>
      <c r="AJ1494" s="18">
        <f t="shared" si="460"/>
        <v>0</v>
      </c>
      <c r="AK1494" s="18">
        <f t="shared" si="461"/>
        <v>0</v>
      </c>
      <c r="AL1494" s="18">
        <f t="shared" si="462"/>
        <v>0</v>
      </c>
      <c r="AM1494" s="18">
        <f t="shared" si="463"/>
        <v>0</v>
      </c>
      <c r="AN1494" s="18">
        <f t="shared" si="464"/>
        <v>0</v>
      </c>
      <c r="AO1494" s="18">
        <f t="shared" si="465"/>
        <v>0</v>
      </c>
      <c r="AP1494" s="18">
        <f t="shared" si="466"/>
        <v>0</v>
      </c>
      <c r="AQ1494" s="18">
        <f t="shared" si="467"/>
        <v>0</v>
      </c>
      <c r="AR1494" s="18">
        <f t="shared" si="468"/>
        <v>0</v>
      </c>
      <c r="AS1494" s="18">
        <f t="shared" si="469"/>
        <v>0</v>
      </c>
      <c r="AT1494" s="18">
        <f t="shared" si="470"/>
        <v>0</v>
      </c>
      <c r="AU1494" s="18">
        <f t="shared" si="471"/>
        <v>0</v>
      </c>
      <c r="AV1494" s="18">
        <f t="shared" si="472"/>
        <v>0</v>
      </c>
      <c r="AW1494" s="18">
        <f t="shared" si="473"/>
        <v>0</v>
      </c>
      <c r="AX1494" s="18">
        <f t="shared" si="474"/>
        <v>0</v>
      </c>
      <c r="AY1494" s="18">
        <f t="shared" si="475"/>
        <v>0</v>
      </c>
      <c r="AZ1494" s="18">
        <f t="shared" si="476"/>
        <v>0</v>
      </c>
      <c r="BA1494" s="18">
        <f t="shared" si="477"/>
        <v>0</v>
      </c>
    </row>
    <row r="1495" spans="35:53" x14ac:dyDescent="0.25">
      <c r="AI1495" s="17">
        <f t="shared" si="478"/>
        <v>0</v>
      </c>
      <c r="AJ1495" s="18">
        <f t="shared" si="460"/>
        <v>0</v>
      </c>
      <c r="AK1495" s="18">
        <f t="shared" si="461"/>
        <v>0</v>
      </c>
      <c r="AL1495" s="18">
        <f t="shared" si="462"/>
        <v>0</v>
      </c>
      <c r="AM1495" s="18">
        <f t="shared" si="463"/>
        <v>0</v>
      </c>
      <c r="AN1495" s="18">
        <f t="shared" si="464"/>
        <v>0</v>
      </c>
      <c r="AO1495" s="18">
        <f t="shared" si="465"/>
        <v>0</v>
      </c>
      <c r="AP1495" s="18">
        <f t="shared" si="466"/>
        <v>0</v>
      </c>
      <c r="AQ1495" s="18">
        <f t="shared" si="467"/>
        <v>0</v>
      </c>
      <c r="AR1495" s="18">
        <f t="shared" si="468"/>
        <v>0</v>
      </c>
      <c r="AS1495" s="18">
        <f t="shared" si="469"/>
        <v>0</v>
      </c>
      <c r="AT1495" s="18">
        <f t="shared" si="470"/>
        <v>0</v>
      </c>
      <c r="AU1495" s="18">
        <f t="shared" si="471"/>
        <v>0</v>
      </c>
      <c r="AV1495" s="18">
        <f t="shared" si="472"/>
        <v>0</v>
      </c>
      <c r="AW1495" s="18">
        <f t="shared" si="473"/>
        <v>0</v>
      </c>
      <c r="AX1495" s="18">
        <f t="shared" si="474"/>
        <v>0</v>
      </c>
      <c r="AY1495" s="18">
        <f t="shared" si="475"/>
        <v>0</v>
      </c>
      <c r="AZ1495" s="18">
        <f t="shared" si="476"/>
        <v>0</v>
      </c>
      <c r="BA1495" s="18">
        <f t="shared" si="477"/>
        <v>0</v>
      </c>
    </row>
    <row r="1496" spans="35:53" x14ac:dyDescent="0.25">
      <c r="AI1496" s="17">
        <f t="shared" si="478"/>
        <v>0</v>
      </c>
      <c r="AJ1496" s="18">
        <f t="shared" si="460"/>
        <v>0</v>
      </c>
      <c r="AK1496" s="18">
        <f t="shared" si="461"/>
        <v>0</v>
      </c>
      <c r="AL1496" s="18">
        <f t="shared" si="462"/>
        <v>0</v>
      </c>
      <c r="AM1496" s="18">
        <f t="shared" si="463"/>
        <v>0</v>
      </c>
      <c r="AN1496" s="18">
        <f t="shared" si="464"/>
        <v>0</v>
      </c>
      <c r="AO1496" s="18">
        <f t="shared" si="465"/>
        <v>0</v>
      </c>
      <c r="AP1496" s="18">
        <f t="shared" si="466"/>
        <v>0</v>
      </c>
      <c r="AQ1496" s="18">
        <f t="shared" si="467"/>
        <v>0</v>
      </c>
      <c r="AR1496" s="18">
        <f t="shared" si="468"/>
        <v>0</v>
      </c>
      <c r="AS1496" s="18">
        <f t="shared" si="469"/>
        <v>0</v>
      </c>
      <c r="AT1496" s="18">
        <f t="shared" si="470"/>
        <v>0</v>
      </c>
      <c r="AU1496" s="18">
        <f t="shared" si="471"/>
        <v>0</v>
      </c>
      <c r="AV1496" s="18">
        <f t="shared" si="472"/>
        <v>0</v>
      </c>
      <c r="AW1496" s="18">
        <f t="shared" si="473"/>
        <v>0</v>
      </c>
      <c r="AX1496" s="18">
        <f t="shared" si="474"/>
        <v>0</v>
      </c>
      <c r="AY1496" s="18">
        <f t="shared" si="475"/>
        <v>0</v>
      </c>
      <c r="AZ1496" s="18">
        <f t="shared" si="476"/>
        <v>0</v>
      </c>
      <c r="BA1496" s="18">
        <f t="shared" si="477"/>
        <v>0</v>
      </c>
    </row>
    <row r="1497" spans="35:53" x14ac:dyDescent="0.25">
      <c r="AI1497" s="17">
        <f t="shared" si="478"/>
        <v>0</v>
      </c>
      <c r="AJ1497" s="18">
        <f t="shared" si="460"/>
        <v>0</v>
      </c>
      <c r="AK1497" s="18">
        <f t="shared" si="461"/>
        <v>0</v>
      </c>
      <c r="AL1497" s="18">
        <f t="shared" si="462"/>
        <v>0</v>
      </c>
      <c r="AM1497" s="18">
        <f t="shared" si="463"/>
        <v>0</v>
      </c>
      <c r="AN1497" s="18">
        <f t="shared" si="464"/>
        <v>0</v>
      </c>
      <c r="AO1497" s="18">
        <f t="shared" si="465"/>
        <v>0</v>
      </c>
      <c r="AP1497" s="18">
        <f t="shared" si="466"/>
        <v>0</v>
      </c>
      <c r="AQ1497" s="18">
        <f t="shared" si="467"/>
        <v>0</v>
      </c>
      <c r="AR1497" s="18">
        <f t="shared" si="468"/>
        <v>0</v>
      </c>
      <c r="AS1497" s="18">
        <f t="shared" si="469"/>
        <v>0</v>
      </c>
      <c r="AT1497" s="18">
        <f t="shared" si="470"/>
        <v>0</v>
      </c>
      <c r="AU1497" s="18">
        <f t="shared" si="471"/>
        <v>0</v>
      </c>
      <c r="AV1497" s="18">
        <f t="shared" si="472"/>
        <v>0</v>
      </c>
      <c r="AW1497" s="18">
        <f t="shared" si="473"/>
        <v>0</v>
      </c>
      <c r="AX1497" s="18">
        <f t="shared" si="474"/>
        <v>0</v>
      </c>
      <c r="AY1497" s="18">
        <f t="shared" si="475"/>
        <v>0</v>
      </c>
      <c r="AZ1497" s="18">
        <f t="shared" si="476"/>
        <v>0</v>
      </c>
      <c r="BA1497" s="18">
        <f t="shared" si="477"/>
        <v>0</v>
      </c>
    </row>
    <row r="1498" spans="35:53" x14ac:dyDescent="0.25">
      <c r="AI1498" s="17">
        <f t="shared" si="478"/>
        <v>0</v>
      </c>
      <c r="AJ1498" s="18">
        <f t="shared" si="460"/>
        <v>0</v>
      </c>
      <c r="AK1498" s="18">
        <f t="shared" si="461"/>
        <v>0</v>
      </c>
      <c r="AL1498" s="18">
        <f t="shared" si="462"/>
        <v>0</v>
      </c>
      <c r="AM1498" s="18">
        <f t="shared" si="463"/>
        <v>0</v>
      </c>
      <c r="AN1498" s="18">
        <f t="shared" si="464"/>
        <v>0</v>
      </c>
      <c r="AO1498" s="18">
        <f t="shared" si="465"/>
        <v>0</v>
      </c>
      <c r="AP1498" s="18">
        <f t="shared" si="466"/>
        <v>0</v>
      </c>
      <c r="AQ1498" s="18">
        <f t="shared" si="467"/>
        <v>0</v>
      </c>
      <c r="AR1498" s="18">
        <f t="shared" si="468"/>
        <v>0</v>
      </c>
      <c r="AS1498" s="18">
        <f t="shared" si="469"/>
        <v>0</v>
      </c>
      <c r="AT1498" s="18">
        <f t="shared" si="470"/>
        <v>0</v>
      </c>
      <c r="AU1498" s="18">
        <f t="shared" si="471"/>
        <v>0</v>
      </c>
      <c r="AV1498" s="18">
        <f t="shared" si="472"/>
        <v>0</v>
      </c>
      <c r="AW1498" s="18">
        <f t="shared" si="473"/>
        <v>0</v>
      </c>
      <c r="AX1498" s="18">
        <f t="shared" si="474"/>
        <v>0</v>
      </c>
      <c r="AY1498" s="18">
        <f t="shared" si="475"/>
        <v>0</v>
      </c>
      <c r="AZ1498" s="18">
        <f t="shared" si="476"/>
        <v>0</v>
      </c>
      <c r="BA1498" s="18">
        <f t="shared" si="477"/>
        <v>0</v>
      </c>
    </row>
    <row r="1499" spans="35:53" x14ac:dyDescent="0.25">
      <c r="AI1499" s="17">
        <f t="shared" si="478"/>
        <v>0</v>
      </c>
      <c r="AJ1499" s="18">
        <f t="shared" si="460"/>
        <v>0</v>
      </c>
      <c r="AK1499" s="18">
        <f t="shared" si="461"/>
        <v>0</v>
      </c>
      <c r="AL1499" s="18">
        <f t="shared" si="462"/>
        <v>0</v>
      </c>
      <c r="AM1499" s="18">
        <f t="shared" si="463"/>
        <v>0</v>
      </c>
      <c r="AN1499" s="18">
        <f t="shared" si="464"/>
        <v>0</v>
      </c>
      <c r="AO1499" s="18">
        <f t="shared" si="465"/>
        <v>0</v>
      </c>
      <c r="AP1499" s="18">
        <f t="shared" si="466"/>
        <v>0</v>
      </c>
      <c r="AQ1499" s="18">
        <f t="shared" si="467"/>
        <v>0</v>
      </c>
      <c r="AR1499" s="18">
        <f t="shared" si="468"/>
        <v>0</v>
      </c>
      <c r="AS1499" s="18">
        <f t="shared" si="469"/>
        <v>0</v>
      </c>
      <c r="AT1499" s="18">
        <f t="shared" si="470"/>
        <v>0</v>
      </c>
      <c r="AU1499" s="18">
        <f t="shared" si="471"/>
        <v>0</v>
      </c>
      <c r="AV1499" s="18">
        <f t="shared" si="472"/>
        <v>0</v>
      </c>
      <c r="AW1499" s="18">
        <f t="shared" si="473"/>
        <v>0</v>
      </c>
      <c r="AX1499" s="18">
        <f t="shared" si="474"/>
        <v>0</v>
      </c>
      <c r="AY1499" s="18">
        <f t="shared" si="475"/>
        <v>0</v>
      </c>
      <c r="AZ1499" s="18">
        <f t="shared" si="476"/>
        <v>0</v>
      </c>
      <c r="BA1499" s="18">
        <f t="shared" si="477"/>
        <v>0</v>
      </c>
    </row>
    <row r="1500" spans="35:53" x14ac:dyDescent="0.25">
      <c r="AI1500" s="17">
        <f t="shared" si="478"/>
        <v>0</v>
      </c>
      <c r="AJ1500" s="18">
        <f t="shared" si="460"/>
        <v>0</v>
      </c>
      <c r="AK1500" s="18">
        <f t="shared" si="461"/>
        <v>0</v>
      </c>
      <c r="AL1500" s="18">
        <f t="shared" si="462"/>
        <v>0</v>
      </c>
      <c r="AM1500" s="18">
        <f t="shared" si="463"/>
        <v>0</v>
      </c>
      <c r="AN1500" s="18">
        <f t="shared" si="464"/>
        <v>0</v>
      </c>
      <c r="AO1500" s="18">
        <f t="shared" si="465"/>
        <v>0</v>
      </c>
      <c r="AP1500" s="18">
        <f t="shared" si="466"/>
        <v>0</v>
      </c>
      <c r="AQ1500" s="18">
        <f t="shared" si="467"/>
        <v>0</v>
      </c>
      <c r="AR1500" s="18">
        <f t="shared" si="468"/>
        <v>0</v>
      </c>
      <c r="AS1500" s="18">
        <f t="shared" si="469"/>
        <v>0</v>
      </c>
      <c r="AT1500" s="18">
        <f t="shared" si="470"/>
        <v>0</v>
      </c>
      <c r="AU1500" s="18">
        <f t="shared" si="471"/>
        <v>0</v>
      </c>
      <c r="AV1500" s="18">
        <f t="shared" si="472"/>
        <v>0</v>
      </c>
      <c r="AW1500" s="18">
        <f t="shared" si="473"/>
        <v>0</v>
      </c>
      <c r="AX1500" s="18">
        <f t="shared" si="474"/>
        <v>0</v>
      </c>
      <c r="AY1500" s="18">
        <f t="shared" si="475"/>
        <v>0</v>
      </c>
      <c r="AZ1500" s="18">
        <f t="shared" si="476"/>
        <v>0</v>
      </c>
      <c r="BA1500" s="18">
        <f t="shared" si="477"/>
        <v>0</v>
      </c>
    </row>
  </sheetData>
  <sortState xmlns:xlrd2="http://schemas.microsoft.com/office/spreadsheetml/2017/richdata2" ref="A2:Q1500">
    <sortCondition ref="A2:A1500"/>
  </sortState>
  <conditionalFormatting sqref="A12:T19">
    <cfRule type="containsText" dxfId="4" priority="1" operator="containsText" text=", USA">
      <formula>NOT(ISERROR(SEARCH(", USA",A12)))</formula>
    </cfRule>
    <cfRule type="containsText" dxfId="3" priority="2" operator="containsText" text=", CSA">
      <formula>NOT(ISERROR(SEARCH(", CSA",A12)))</formula>
    </cfRule>
  </conditionalFormatting>
  <conditionalFormatting sqref="C2:Q8 A2:B11 C9:T11 D21">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Glisson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2025-03-18T21:42:12Z</dcterms:modified>
</cp:coreProperties>
</file>